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ergenkommune-my.sharepoint.com/personal/nguyen_nguyen_bergen_kommune_no/Documents/2026/BV 2025-36 Service ventilasjon/"/>
    </mc:Choice>
  </mc:AlternateContent>
  <xr:revisionPtr revIDLastSave="224" documentId="8_{1F2269C7-A189-4452-8CAE-8C5106BF05D1}" xr6:coauthVersionLast="47" xr6:coauthVersionMax="47" xr10:uidLastSave="{1D085EE8-EE17-4AC2-9513-D8E61DA12A52}"/>
  <bookViews>
    <workbookView minimized="1" xWindow="-27690" yWindow="4965" windowWidth="23235" windowHeight="7230" xr2:uid="{0795FB68-AF4B-4E46-B47D-BF14E6F81D69}"/>
  </bookViews>
  <sheets>
    <sheet name="Info anlegg" sheetId="1" r:id="rId1"/>
    <sheet name="Info Vannbehandlings anlegg VBA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G101" i="1"/>
  <c r="G100" i="1"/>
  <c r="G99" i="1"/>
  <c r="G98" i="1"/>
  <c r="G95" i="1"/>
  <c r="G94" i="1"/>
  <c r="G93" i="1"/>
  <c r="G92" i="1"/>
  <c r="G91" i="1"/>
  <c r="G90" i="1"/>
  <c r="G83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43" i="2"/>
  <c r="G44" i="2"/>
  <c r="G45" i="2"/>
  <c r="G42" i="2"/>
  <c r="G39" i="2"/>
  <c r="G38" i="2"/>
  <c r="G37" i="2"/>
  <c r="G36" i="2"/>
  <c r="G35" i="2"/>
  <c r="G34" i="2"/>
  <c r="G28" i="2"/>
  <c r="G29" i="2"/>
  <c r="G30" i="2"/>
  <c r="G31" i="2"/>
  <c r="G32" i="2"/>
  <c r="G27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3" i="2"/>
  <c r="G39" i="1"/>
  <c r="G48" i="1"/>
  <c r="G38" i="1"/>
  <c r="G27" i="1"/>
  <c r="G28" i="1"/>
  <c r="G29" i="1"/>
  <c r="G30" i="1"/>
  <c r="G31" i="1"/>
  <c r="G32" i="1"/>
  <c r="G33" i="1"/>
  <c r="G34" i="1"/>
  <c r="G35" i="1"/>
  <c r="G36" i="1"/>
  <c r="G26" i="1"/>
  <c r="G9" i="1"/>
  <c r="G10" i="1"/>
  <c r="G11" i="1"/>
  <c r="G12" i="1"/>
  <c r="G15" i="1"/>
  <c r="G16" i="1"/>
  <c r="G17" i="1"/>
  <c r="G18" i="1"/>
  <c r="G19" i="1"/>
  <c r="G20" i="1"/>
  <c r="G21" i="1"/>
  <c r="G22" i="1"/>
  <c r="G23" i="1"/>
  <c r="G24" i="1"/>
  <c r="G8" i="1"/>
  <c r="G102" i="1" l="1"/>
  <c r="G56" i="1"/>
  <c r="G103" i="1" l="1"/>
</calcChain>
</file>

<file path=xl/sharedStrings.xml><?xml version="1.0" encoding="utf-8"?>
<sst xmlns="http://schemas.openxmlformats.org/spreadsheetml/2006/main" count="377" uniqueCount="179">
  <si>
    <t>Anlegg</t>
  </si>
  <si>
    <t>Address</t>
  </si>
  <si>
    <t>Filter typer</t>
  </si>
  <si>
    <t xml:space="preserve">Filter størrelse BxD </t>
  </si>
  <si>
    <t>Aggregat Typer/navn</t>
  </si>
  <si>
    <t>Kapasitet m3/h</t>
  </si>
  <si>
    <t>Ytre Sandviken - Over porten til anlegg</t>
  </si>
  <si>
    <t>Breiviken 3
5042 Bergen</t>
  </si>
  <si>
    <t>HFGS-F7</t>
  </si>
  <si>
    <t>446/390/640-8-25</t>
  </si>
  <si>
    <t>ukjent</t>
  </si>
  <si>
    <t>Ytre Sandviken - Hoved ventilasjon</t>
  </si>
  <si>
    <t xml:space="preserve">HFGX-F7 </t>
  </si>
  <si>
    <t>592X592X640-10</t>
  </si>
  <si>
    <t>Convent og Flakt</t>
  </si>
  <si>
    <t>HI-FLO XLT</t>
  </si>
  <si>
    <t>592X490X640-10</t>
  </si>
  <si>
    <t>HI-FLO XL 7 HFGP-F7</t>
  </si>
  <si>
    <t>490x490x640-8</t>
  </si>
  <si>
    <t>Ytre Sandviken Adm</t>
  </si>
  <si>
    <t>Breiviken 3B
5042 Bergen</t>
  </si>
  <si>
    <t>EC 2000</t>
  </si>
  <si>
    <t>Kvernevik -Hoved ventilasjon</t>
  </si>
  <si>
    <t>Morvikveien 1
5122 Morvik</t>
  </si>
  <si>
    <t>592x592x635</t>
  </si>
  <si>
    <t>Convent og Novema</t>
  </si>
  <si>
    <t>30000 + 30000</t>
  </si>
  <si>
    <t>287x592x635</t>
  </si>
  <si>
    <t>Kvernevik kontrollrom</t>
  </si>
  <si>
    <t>Camfil 610162</t>
  </si>
  <si>
    <t>592x592x520-10-25</t>
  </si>
  <si>
    <t>Kvernevik Admbygg</t>
  </si>
  <si>
    <t>Flexit Albatros L14</t>
  </si>
  <si>
    <t>Holen RA</t>
  </si>
  <si>
    <t>Johan Berentsensvei 48
5160 Laksevåg</t>
  </si>
  <si>
    <t xml:space="preserve">11766610 F7 </t>
  </si>
  <si>
    <t>592x592x650/10</t>
  </si>
  <si>
    <t xml:space="preserve">Convent </t>
  </si>
  <si>
    <t>11736605 F7</t>
  </si>
  <si>
    <t>287x592x650/5</t>
  </si>
  <si>
    <t>Holen Admbygg</t>
  </si>
  <si>
    <t>2511525000 F7</t>
  </si>
  <si>
    <t>592x287x295</t>
  </si>
  <si>
    <t xml:space="preserve">2511225000 F7 </t>
  </si>
  <si>
    <t>592x490x296</t>
  </si>
  <si>
    <t xml:space="preserve">F7 565-5                                                  </t>
  </si>
  <si>
    <t xml:space="preserve">492x592x550/5   </t>
  </si>
  <si>
    <t>Hi-flo xlt 7/520 50+</t>
  </si>
  <si>
    <t xml:space="preserve">287x592x520-5-25   </t>
  </si>
  <si>
    <t>Biogass 
Biogass Adm</t>
  </si>
  <si>
    <t>Fanaveien 217
5239 Bergen</t>
  </si>
  <si>
    <t>Ecopleat F7</t>
  </si>
  <si>
    <t>540x510x130</t>
  </si>
  <si>
    <t>Swegon Gold 12ESD</t>
  </si>
  <si>
    <t>F7</t>
  </si>
  <si>
    <t>592x592x520</t>
  </si>
  <si>
    <t>Swegon Gold 60ESD</t>
  </si>
  <si>
    <t>Swegon gold 360.010 - Kompressor rom</t>
  </si>
  <si>
    <t>Kullfilter camcarb green</t>
  </si>
  <si>
    <t>Patron</t>
  </si>
  <si>
    <t>Swegon gold 360.008</t>
  </si>
  <si>
    <t>490x592x370</t>
  </si>
  <si>
    <t>353x425x370</t>
  </si>
  <si>
    <t>Swegon gold 05ERX 360.004</t>
  </si>
  <si>
    <t>Swegon gold 30 ERX 360.009 - Råtnetank</t>
  </si>
  <si>
    <t>287x592x520</t>
  </si>
  <si>
    <t>Swegon gold 120ESD 360.005 - Mottakshall</t>
  </si>
  <si>
    <t>Tilluft 29010</t>
  </si>
  <si>
    <t>Avtrekk 21555</t>
  </si>
  <si>
    <t>Flesland RA
Flesland Adm</t>
  </si>
  <si>
    <t>Fleslandsvegen 111
5258 Blomsterdalen</t>
  </si>
  <si>
    <t xml:space="preserve">Convent CKAA 12
</t>
  </si>
  <si>
    <t>592x287x635</t>
  </si>
  <si>
    <t>Convent CKAA 12</t>
  </si>
  <si>
    <t>Systemair Topvex SR03EL</t>
  </si>
  <si>
    <t>Systemair KVO 400 m/kanalbatteri tilluft</t>
  </si>
  <si>
    <t>Systemair F100 avtr.vifte</t>
  </si>
  <si>
    <t>Fumex FB 055 avtr.vifte</t>
  </si>
  <si>
    <t>Colasit CM Veco avtr.vifte</t>
  </si>
  <si>
    <t>Systemair KD 315 XL avtr.vifte</t>
  </si>
  <si>
    <t>Systemair AXC 710-6/26*-4 avtr.vifte</t>
  </si>
  <si>
    <t xml:space="preserve">Knappen RA
</t>
  </si>
  <si>
    <t xml:space="preserve"> Bjørgegrend 150
5141 Fyllingsdalen</t>
  </si>
  <si>
    <t>vløp</t>
  </si>
  <si>
    <t xml:space="preserve">Address </t>
  </si>
  <si>
    <t>Beskrive ventilasjon anlegg
(Beskrive enkelt om anlegget, kapasitet)</t>
  </si>
  <si>
    <t>Filter typer (type og størrelse)</t>
  </si>
  <si>
    <t>Antall filter</t>
  </si>
  <si>
    <t>Aggregat typer</t>
  </si>
  <si>
    <t>Varmebatteri typer</t>
  </si>
  <si>
    <t>Kommentar
(er det noe spesiselt behov)</t>
  </si>
  <si>
    <t>Svartediket</t>
  </si>
  <si>
    <t>Stemmeveien 41</t>
  </si>
  <si>
    <t>Systemair  Visningsrom. Samlet luftmengde 5760 m3/h</t>
  </si>
  <si>
    <t>Camfil HI-Flo HFGX-F7-592/592/640-10-25</t>
  </si>
  <si>
    <t>DV 25</t>
  </si>
  <si>
    <t>DVH-25-1-2-1-1-34</t>
  </si>
  <si>
    <t>Camfil HI-Flo HFGP-F7-592/592/370-10-25</t>
  </si>
  <si>
    <t>Camfil HI-Flo HFGP-F7-592/592/520-10-25</t>
  </si>
  <si>
    <t>Systemair  daganlegg. Samlet luftmengde 2800 m3/h</t>
  </si>
  <si>
    <t>Camfil HI-Flo HFGX-F7-490/392/370-8-25</t>
  </si>
  <si>
    <t>DV 15</t>
  </si>
  <si>
    <t>DVH-15-2-2-1-1-20</t>
  </si>
  <si>
    <t>Camfil HI-Flo HFGX-F7-392/492/370-7-25</t>
  </si>
  <si>
    <t>Systemair prosessanlegg. Samlet luftmengde 2400 m3/h</t>
  </si>
  <si>
    <t>Camfil HI-Flo HFGS-F7-742/370/520-10-25</t>
  </si>
  <si>
    <t>DV 10</t>
  </si>
  <si>
    <t>DVH-10-2-2-1-1-26</t>
  </si>
  <si>
    <t>Camfil OPAKFIL G F7 592x592</t>
  </si>
  <si>
    <t>F-Tech-CR2000-E</t>
  </si>
  <si>
    <t xml:space="preserve"> 290X290X47</t>
  </si>
  <si>
    <t>Avfukter</t>
  </si>
  <si>
    <t>Camfil HI-Flo HFGP-F7-592X592X370-10-25</t>
  </si>
  <si>
    <t>Camfil HI-Flo HFGX-M6-287592/370-5-25</t>
  </si>
  <si>
    <t>F-Tech-CR300</t>
  </si>
  <si>
    <t xml:space="preserve">Camfil Ecopleat 3GPF 180X180X45-F7  </t>
  </si>
  <si>
    <t>F-Tech-CR200</t>
  </si>
  <si>
    <t>Camfil Ecopleat 3GPF 180X180X45-F7</t>
  </si>
  <si>
    <t>F-Tech-CR100</t>
  </si>
  <si>
    <t>Filterduk 160X140</t>
  </si>
  <si>
    <t xml:space="preserve">F-Tech-CR300 </t>
  </si>
  <si>
    <t>F-Tech-CR600</t>
  </si>
  <si>
    <t>260X400X47</t>
  </si>
  <si>
    <t>Rescusorb DR-010B</t>
  </si>
  <si>
    <t>Filterduk</t>
  </si>
  <si>
    <t>Rescusorb R-061R</t>
  </si>
  <si>
    <t>Sædalen</t>
  </si>
  <si>
    <t>Sædalssvingen 99</t>
  </si>
  <si>
    <t xml:space="preserve">Ventilasjonsanlegg . NVP-TI-06-322 </t>
  </si>
  <si>
    <t>Camfil. 592/592x640  Camfil.287/592x640</t>
  </si>
  <si>
    <t>Kapasitet 5200 m3</t>
  </si>
  <si>
    <t>Avfukter V/lamell</t>
  </si>
  <si>
    <t>Filterduk (ca. 20x30)</t>
  </si>
  <si>
    <t>DST Rescsorb R-060 BR</t>
  </si>
  <si>
    <t>Avfukter  i kjeller/maskinrom.</t>
  </si>
  <si>
    <t>Avfukter  i tunnell.</t>
  </si>
  <si>
    <t>DST Consorb DC-31B</t>
  </si>
  <si>
    <t>Avfukter polymerlager</t>
  </si>
  <si>
    <t>Kismul</t>
  </si>
  <si>
    <t>Kismulveien 114</t>
  </si>
  <si>
    <t>PM-luft(2 etasje rom 217)</t>
  </si>
  <si>
    <t>RAEE-08</t>
  </si>
  <si>
    <t>HB cotes CR1200(2 etasje rom 215A)</t>
  </si>
  <si>
    <t>avfukter</t>
  </si>
  <si>
    <t>Cotes CR750(1 etasje rom 115)</t>
  </si>
  <si>
    <t>panelfilter typer</t>
  </si>
  <si>
    <t>Jordal</t>
  </si>
  <si>
    <t>Selvikvegen 41</t>
  </si>
  <si>
    <t>Labratorium: Systemair KVKE 160 EC</t>
  </si>
  <si>
    <t>vifte labskap</t>
  </si>
  <si>
    <t>Aggregat type:DV-10</t>
  </si>
  <si>
    <t>camfil 742x392-635-12</t>
  </si>
  <si>
    <t>Hoved vifteanlegg</t>
  </si>
  <si>
    <t>Avvfukter UV rom</t>
  </si>
  <si>
    <t>Rescuesorb DR-20B</t>
  </si>
  <si>
    <t>Avfukter Filtersal</t>
  </si>
  <si>
    <t>Rescuesorb R-061R</t>
  </si>
  <si>
    <t>Avfukter pumpesal</t>
  </si>
  <si>
    <t>DST Rescsorb RL-61</t>
  </si>
  <si>
    <t>Avfukter råvannshus</t>
  </si>
  <si>
    <t xml:space="preserve"> DST Consorb DC-50R</t>
  </si>
  <si>
    <t>DST Recusorb DR-20B</t>
  </si>
  <si>
    <t>Sum</t>
  </si>
  <si>
    <t>Pris</t>
  </si>
  <si>
    <t>Camfil 610165(592*592*370)</t>
  </si>
  <si>
    <t>Camfil 610159(592*592*370)</t>
  </si>
  <si>
    <t>Camfil 610164(520*5*25)</t>
  </si>
  <si>
    <t>Camfil 76308 (592*287*375)</t>
  </si>
  <si>
    <t>Interfil 122313(260*400*48)</t>
  </si>
  <si>
    <t>Interfil 122312(180*180*45)</t>
  </si>
  <si>
    <t>1. Fyll ut tilbudte priser i felt merket med gul bunn</t>
  </si>
  <si>
    <t>Vedlegg 1 - Oversikt utstyr</t>
  </si>
  <si>
    <t>3. Legg dette vedlegget (Vedlegg 1 - Oversikt utstyr) med i tilbudet</t>
  </si>
  <si>
    <t>Avløp</t>
  </si>
  <si>
    <t>Vann</t>
  </si>
  <si>
    <t>Sum avløp</t>
  </si>
  <si>
    <t>Sum vann</t>
  </si>
  <si>
    <t>Total sum</t>
  </si>
  <si>
    <t>2. Overfør  totalsum (G103) til "Produkter" i Mercell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</si>
</sst>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20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499923703726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/>
    <xf numFmtId="0" fontId="2" fillId="3" borderId="1" xfId="0" applyFont="1" applyFill="1" applyBorder="1"/>
    <xf numFmtId="0" fontId="2" fillId="3" borderId="3" xfId="0" applyFont="1" applyFill="1" applyBorder="1"/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3" borderId="5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8" fillId="6" borderId="5" xfId="0" applyFont="1" applyFill="1" applyBorder="1"/>
    <xf numFmtId="0" fontId="2" fillId="6" borderId="3" xfId="0" applyFont="1" applyFill="1" applyBorder="1"/>
    <xf numFmtId="0" fontId="2" fillId="6" borderId="5" xfId="0" applyFont="1" applyFill="1" applyBorder="1"/>
    <xf numFmtId="0" fontId="2" fillId="6" borderId="1" xfId="0" applyFont="1" applyFill="1" applyBorder="1"/>
    <xf numFmtId="0" fontId="2" fillId="6" borderId="9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2" fillId="7" borderId="0" xfId="0" applyFont="1" applyFill="1"/>
    <xf numFmtId="0" fontId="8" fillId="6" borderId="1" xfId="0" applyFont="1" applyFill="1" applyBorder="1"/>
    <xf numFmtId="0" fontId="2" fillId="8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81F97-157D-4740-84C5-6645E753D3A1}">
  <dimension ref="A1:J103"/>
  <sheetViews>
    <sheetView tabSelected="1" topLeftCell="A2" zoomScale="85" zoomScaleNormal="85" workbookViewId="0">
      <selection activeCell="D13" sqref="D13"/>
    </sheetView>
  </sheetViews>
  <sheetFormatPr baseColWidth="10" defaultColWidth="11.46484375" defaultRowHeight="15.75" x14ac:dyDescent="0.5"/>
  <cols>
    <col min="1" max="1" width="38.53125" style="1" customWidth="1"/>
    <col min="2" max="3" width="26.1328125" style="1" customWidth="1"/>
    <col min="4" max="4" width="25" style="1" customWidth="1"/>
    <col min="5" max="5" width="12.33203125" style="1" bestFit="1" customWidth="1"/>
    <col min="6" max="6" width="14.6640625" style="1" bestFit="1" customWidth="1"/>
    <col min="7" max="7" width="14.6640625" style="1" customWidth="1"/>
    <col min="8" max="8" width="42" style="1" bestFit="1" customWidth="1"/>
    <col min="9" max="9" width="18.86328125" style="1" bestFit="1" customWidth="1"/>
    <col min="10" max="10" width="22.86328125" style="1" customWidth="1"/>
    <col min="11" max="16384" width="11.46484375" style="1"/>
  </cols>
  <sheetData>
    <row r="1" spans="1:10" ht="26.65" x14ac:dyDescent="0.85">
      <c r="A1" s="2"/>
      <c r="B1" s="2"/>
      <c r="C1" s="2"/>
      <c r="D1" s="2"/>
      <c r="E1" s="82"/>
      <c r="F1" s="82"/>
      <c r="G1" s="82"/>
      <c r="H1" s="82"/>
      <c r="I1" s="3"/>
    </row>
    <row r="2" spans="1:10" ht="26.65" x14ac:dyDescent="0.5">
      <c r="A2" s="83" t="s">
        <v>171</v>
      </c>
      <c r="B2" s="83"/>
      <c r="C2" s="83"/>
      <c r="D2" s="83"/>
      <c r="E2" s="83"/>
      <c r="F2" s="83"/>
      <c r="G2" s="83"/>
      <c r="H2" s="83"/>
      <c r="I2" s="83"/>
    </row>
    <row r="3" spans="1:10" ht="26.65" x14ac:dyDescent="0.5">
      <c r="A3" s="56"/>
      <c r="B3" s="106" t="s">
        <v>170</v>
      </c>
      <c r="C3" s="56"/>
      <c r="D3" s="56"/>
      <c r="E3" s="56"/>
      <c r="F3" s="56"/>
      <c r="G3" s="56"/>
      <c r="H3" s="56"/>
      <c r="I3" s="56"/>
    </row>
    <row r="4" spans="1:10" ht="26.65" x14ac:dyDescent="0.5">
      <c r="A4" s="56"/>
      <c r="B4" s="106" t="s">
        <v>178</v>
      </c>
      <c r="C4" s="56"/>
      <c r="D4" s="56"/>
      <c r="E4" s="56"/>
      <c r="F4" s="56"/>
      <c r="G4" s="56"/>
      <c r="H4" s="56"/>
      <c r="I4" s="56"/>
    </row>
    <row r="5" spans="1:10" ht="26.65" x14ac:dyDescent="0.5">
      <c r="A5" s="56"/>
      <c r="B5" s="106" t="s">
        <v>172</v>
      </c>
      <c r="C5" s="56"/>
      <c r="D5" s="56"/>
      <c r="E5" s="56"/>
      <c r="F5" s="56"/>
      <c r="G5" s="56"/>
      <c r="H5" s="56"/>
      <c r="I5" s="56"/>
    </row>
    <row r="6" spans="1:10" ht="21" x14ac:dyDescent="0.65">
      <c r="A6" s="107" t="s">
        <v>173</v>
      </c>
    </row>
    <row r="7" spans="1:10" ht="72" x14ac:dyDescent="0.5">
      <c r="A7" s="4" t="s">
        <v>0</v>
      </c>
      <c r="B7" s="4" t="s">
        <v>1</v>
      </c>
      <c r="C7" s="4" t="s">
        <v>2</v>
      </c>
      <c r="D7" s="4" t="s">
        <v>3</v>
      </c>
      <c r="E7" s="4" t="s">
        <v>87</v>
      </c>
      <c r="F7" s="4" t="s">
        <v>163</v>
      </c>
      <c r="G7" s="4" t="s">
        <v>162</v>
      </c>
      <c r="H7" s="5" t="s">
        <v>4</v>
      </c>
      <c r="I7" s="5" t="s">
        <v>5</v>
      </c>
      <c r="J7" s="5" t="s">
        <v>90</v>
      </c>
    </row>
    <row r="8" spans="1:10" x14ac:dyDescent="0.5">
      <c r="A8" s="6" t="s">
        <v>6</v>
      </c>
      <c r="B8" s="62" t="s">
        <v>7</v>
      </c>
      <c r="C8" s="8" t="s">
        <v>8</v>
      </c>
      <c r="D8" s="8" t="s">
        <v>9</v>
      </c>
      <c r="E8" s="25">
        <v>2</v>
      </c>
      <c r="F8" s="58"/>
      <c r="G8" s="9">
        <f>E8*F8</f>
        <v>0</v>
      </c>
      <c r="H8" s="9"/>
      <c r="I8" s="10" t="s">
        <v>10</v>
      </c>
      <c r="J8" s="45"/>
    </row>
    <row r="9" spans="1:10" x14ac:dyDescent="0.5">
      <c r="A9" s="84" t="s">
        <v>11</v>
      </c>
      <c r="B9" s="63"/>
      <c r="C9" s="8" t="s">
        <v>12</v>
      </c>
      <c r="D9" s="8" t="s">
        <v>13</v>
      </c>
      <c r="E9" s="25">
        <v>48</v>
      </c>
      <c r="F9" s="60"/>
      <c r="G9" s="9">
        <f t="shared" ref="G9:G24" si="0">E9*F9</f>
        <v>0</v>
      </c>
      <c r="H9" s="75" t="s">
        <v>14</v>
      </c>
      <c r="I9" s="66">
        <v>70000</v>
      </c>
      <c r="J9" s="45"/>
    </row>
    <row r="10" spans="1:10" x14ac:dyDescent="0.5">
      <c r="A10" s="85"/>
      <c r="B10" s="63"/>
      <c r="C10" s="8" t="s">
        <v>15</v>
      </c>
      <c r="D10" s="8" t="s">
        <v>16</v>
      </c>
      <c r="E10" s="25">
        <v>8</v>
      </c>
      <c r="F10" s="60"/>
      <c r="G10" s="9">
        <f t="shared" si="0"/>
        <v>0</v>
      </c>
      <c r="H10" s="87"/>
      <c r="I10" s="66"/>
      <c r="J10" s="45"/>
    </row>
    <row r="11" spans="1:10" x14ac:dyDescent="0.5">
      <c r="A11" s="86"/>
      <c r="B11" s="64"/>
      <c r="C11" s="8" t="s">
        <v>17</v>
      </c>
      <c r="D11" s="8" t="s">
        <v>18</v>
      </c>
      <c r="E11" s="25">
        <v>3</v>
      </c>
      <c r="F11" s="60"/>
      <c r="G11" s="9">
        <f t="shared" si="0"/>
        <v>0</v>
      </c>
      <c r="H11" s="76"/>
      <c r="I11" s="66"/>
      <c r="J11" s="45"/>
    </row>
    <row r="12" spans="1:10" x14ac:dyDescent="0.5">
      <c r="A12" s="84" t="s">
        <v>19</v>
      </c>
      <c r="B12" s="62" t="s">
        <v>20</v>
      </c>
      <c r="C12" s="8" t="s">
        <v>12</v>
      </c>
      <c r="D12" s="8" t="s">
        <v>18</v>
      </c>
      <c r="E12" s="25">
        <v>4</v>
      </c>
      <c r="F12" s="60"/>
      <c r="G12" s="9">
        <f t="shared" si="0"/>
        <v>0</v>
      </c>
      <c r="H12" s="14" t="s">
        <v>21</v>
      </c>
      <c r="I12" s="10">
        <v>3500</v>
      </c>
      <c r="J12" s="45"/>
    </row>
    <row r="13" spans="1:10" x14ac:dyDescent="0.5">
      <c r="A13" s="85"/>
      <c r="B13" s="63"/>
      <c r="C13" s="8"/>
      <c r="D13" s="8"/>
      <c r="E13" s="25"/>
      <c r="F13" s="111"/>
      <c r="G13" s="9"/>
      <c r="H13" s="15"/>
      <c r="I13" s="16"/>
      <c r="J13" s="10"/>
    </row>
    <row r="14" spans="1:10" x14ac:dyDescent="0.5">
      <c r="A14" s="86"/>
      <c r="B14" s="64"/>
      <c r="C14" s="8"/>
      <c r="D14" s="8"/>
      <c r="E14" s="25"/>
      <c r="F14" s="111"/>
      <c r="G14" s="9"/>
      <c r="H14" s="15"/>
      <c r="I14" s="16"/>
      <c r="J14" s="10"/>
    </row>
    <row r="15" spans="1:10" x14ac:dyDescent="0.5">
      <c r="A15" s="88" t="s">
        <v>22</v>
      </c>
      <c r="B15" s="67" t="s">
        <v>23</v>
      </c>
      <c r="C15" s="18" t="s">
        <v>15</v>
      </c>
      <c r="D15" s="18" t="s">
        <v>24</v>
      </c>
      <c r="E15" s="18">
        <v>32</v>
      </c>
      <c r="F15" s="57"/>
      <c r="G15" s="20">
        <f t="shared" si="0"/>
        <v>0</v>
      </c>
      <c r="H15" s="89" t="s">
        <v>25</v>
      </c>
      <c r="I15" s="80" t="s">
        <v>26</v>
      </c>
      <c r="J15" s="65"/>
    </row>
    <row r="16" spans="1:10" x14ac:dyDescent="0.5">
      <c r="A16" s="88"/>
      <c r="B16" s="68"/>
      <c r="C16" s="18" t="s">
        <v>15</v>
      </c>
      <c r="D16" s="18" t="s">
        <v>27</v>
      </c>
      <c r="E16" s="18">
        <v>8</v>
      </c>
      <c r="F16" s="109"/>
      <c r="G16" s="20">
        <f t="shared" si="0"/>
        <v>0</v>
      </c>
      <c r="H16" s="90"/>
      <c r="I16" s="81"/>
      <c r="J16" s="65"/>
    </row>
    <row r="17" spans="1:10" x14ac:dyDescent="0.5">
      <c r="A17" s="17" t="s">
        <v>28</v>
      </c>
      <c r="B17" s="68"/>
      <c r="C17" s="19" t="s">
        <v>29</v>
      </c>
      <c r="D17" s="19" t="s">
        <v>30</v>
      </c>
      <c r="E17" s="19">
        <v>2</v>
      </c>
      <c r="F17" s="58"/>
      <c r="G17" s="20">
        <f t="shared" si="0"/>
        <v>0</v>
      </c>
      <c r="H17" s="20"/>
      <c r="I17" s="19"/>
      <c r="J17" s="65"/>
    </row>
    <row r="18" spans="1:10" x14ac:dyDescent="0.5">
      <c r="A18" s="19" t="s">
        <v>31</v>
      </c>
      <c r="B18" s="69"/>
      <c r="C18" s="19" t="s">
        <v>29</v>
      </c>
      <c r="D18" s="19" t="s">
        <v>30</v>
      </c>
      <c r="E18" s="19">
        <v>2</v>
      </c>
      <c r="F18" s="58"/>
      <c r="G18" s="20">
        <f t="shared" si="0"/>
        <v>0</v>
      </c>
      <c r="H18" s="22" t="s">
        <v>32</v>
      </c>
      <c r="I18" s="23">
        <v>1400</v>
      </c>
      <c r="J18" s="10"/>
    </row>
    <row r="19" spans="1:10" x14ac:dyDescent="0.5">
      <c r="A19" s="74" t="s">
        <v>33</v>
      </c>
      <c r="B19" s="65" t="s">
        <v>34</v>
      </c>
      <c r="C19" s="25" t="s">
        <v>35</v>
      </c>
      <c r="D19" s="25" t="s">
        <v>36</v>
      </c>
      <c r="E19" s="25">
        <v>50</v>
      </c>
      <c r="F19" s="59"/>
      <c r="G19" s="9">
        <f t="shared" si="0"/>
        <v>0</v>
      </c>
      <c r="H19" s="75" t="s">
        <v>37</v>
      </c>
      <c r="I19" s="25"/>
      <c r="J19" s="10"/>
    </row>
    <row r="20" spans="1:10" x14ac:dyDescent="0.5">
      <c r="A20" s="74"/>
      <c r="B20" s="66"/>
      <c r="C20" s="25" t="s">
        <v>38</v>
      </c>
      <c r="D20" s="25" t="s">
        <v>39</v>
      </c>
      <c r="E20" s="25">
        <v>20</v>
      </c>
      <c r="F20" s="60"/>
      <c r="G20" s="9">
        <f t="shared" si="0"/>
        <v>0</v>
      </c>
      <c r="H20" s="76"/>
      <c r="I20" s="25"/>
      <c r="J20" s="10"/>
    </row>
    <row r="21" spans="1:10" x14ac:dyDescent="0.5">
      <c r="A21" s="74" t="s">
        <v>40</v>
      </c>
      <c r="B21" s="66"/>
      <c r="C21" s="25" t="s">
        <v>41</v>
      </c>
      <c r="D21" s="25" t="s">
        <v>42</v>
      </c>
      <c r="E21" s="25">
        <v>1</v>
      </c>
      <c r="F21" s="58"/>
      <c r="G21" s="9">
        <f t="shared" si="0"/>
        <v>0</v>
      </c>
      <c r="H21" s="9"/>
      <c r="I21" s="25"/>
      <c r="J21" s="10"/>
    </row>
    <row r="22" spans="1:10" x14ac:dyDescent="0.5">
      <c r="A22" s="74"/>
      <c r="B22" s="66"/>
      <c r="C22" s="25" t="s">
        <v>43</v>
      </c>
      <c r="D22" s="25" t="s">
        <v>44</v>
      </c>
      <c r="E22" s="25">
        <v>1</v>
      </c>
      <c r="F22" s="58"/>
      <c r="G22" s="9">
        <f t="shared" si="0"/>
        <v>0</v>
      </c>
      <c r="H22" s="9"/>
      <c r="I22" s="25"/>
      <c r="J22" s="10"/>
    </row>
    <row r="23" spans="1:10" x14ac:dyDescent="0.5">
      <c r="A23" s="74"/>
      <c r="B23" s="66"/>
      <c r="C23" s="25" t="s">
        <v>45</v>
      </c>
      <c r="D23" s="25" t="s">
        <v>46</v>
      </c>
      <c r="E23" s="25">
        <v>1</v>
      </c>
      <c r="F23" s="58"/>
      <c r="G23" s="9">
        <f t="shared" si="0"/>
        <v>0</v>
      </c>
      <c r="H23" s="9"/>
      <c r="I23" s="25"/>
      <c r="J23" s="10"/>
    </row>
    <row r="24" spans="1:10" x14ac:dyDescent="0.5">
      <c r="A24" s="74"/>
      <c r="B24" s="66"/>
      <c r="C24" s="25" t="s">
        <v>47</v>
      </c>
      <c r="D24" s="25" t="s">
        <v>48</v>
      </c>
      <c r="E24" s="25">
        <v>1</v>
      </c>
      <c r="F24" s="58"/>
      <c r="G24" s="9">
        <f t="shared" si="0"/>
        <v>0</v>
      </c>
      <c r="H24" s="9"/>
      <c r="I24" s="25"/>
      <c r="J24" s="65"/>
    </row>
    <row r="25" spans="1:10" x14ac:dyDescent="0.5">
      <c r="I25" s="25"/>
      <c r="J25" s="65"/>
    </row>
    <row r="26" spans="1:10" x14ac:dyDescent="0.5">
      <c r="A26" s="77" t="s">
        <v>49</v>
      </c>
      <c r="B26" s="77" t="s">
        <v>50</v>
      </c>
      <c r="C26" s="19" t="s">
        <v>51</v>
      </c>
      <c r="D26" s="19" t="s">
        <v>52</v>
      </c>
      <c r="E26" s="19">
        <v>2</v>
      </c>
      <c r="F26" s="60"/>
      <c r="G26" s="19">
        <f>E26*F26</f>
        <v>0</v>
      </c>
      <c r="H26" s="26" t="s">
        <v>53</v>
      </c>
      <c r="I26" s="27"/>
      <c r="J26" s="10"/>
    </row>
    <row r="27" spans="1:10" x14ac:dyDescent="0.5">
      <c r="A27" s="73"/>
      <c r="B27" s="77"/>
      <c r="C27" s="19" t="s">
        <v>54</v>
      </c>
      <c r="D27" s="19" t="s">
        <v>55</v>
      </c>
      <c r="E27" s="19">
        <v>12</v>
      </c>
      <c r="F27" s="60"/>
      <c r="G27" s="19">
        <f t="shared" ref="G27:G36" si="1">E27*F27</f>
        <v>0</v>
      </c>
      <c r="H27" s="28" t="s">
        <v>56</v>
      </c>
      <c r="I27" s="29">
        <v>19000</v>
      </c>
      <c r="J27" s="10"/>
    </row>
    <row r="28" spans="1:10" x14ac:dyDescent="0.5">
      <c r="A28" s="73"/>
      <c r="B28" s="77"/>
      <c r="C28" s="19" t="s">
        <v>51</v>
      </c>
      <c r="D28" s="19" t="s">
        <v>52</v>
      </c>
      <c r="E28" s="19">
        <v>2</v>
      </c>
      <c r="F28" s="60"/>
      <c r="G28" s="19">
        <f t="shared" si="1"/>
        <v>0</v>
      </c>
      <c r="H28" s="30" t="s">
        <v>57</v>
      </c>
      <c r="I28" s="21"/>
      <c r="J28" s="10"/>
    </row>
    <row r="29" spans="1:10" x14ac:dyDescent="0.5">
      <c r="A29" s="73"/>
      <c r="B29" s="77"/>
      <c r="C29" s="19" t="s">
        <v>58</v>
      </c>
      <c r="D29" s="19" t="s">
        <v>59</v>
      </c>
      <c r="E29" s="19">
        <v>50</v>
      </c>
      <c r="F29" s="60"/>
      <c r="G29" s="19">
        <f t="shared" si="1"/>
        <v>0</v>
      </c>
      <c r="H29" s="78" t="s">
        <v>60</v>
      </c>
      <c r="I29" s="70">
        <v>5000</v>
      </c>
      <c r="J29" s="10"/>
    </row>
    <row r="30" spans="1:10" x14ac:dyDescent="0.5">
      <c r="A30" s="73"/>
      <c r="B30" s="77"/>
      <c r="C30" s="19" t="s">
        <v>54</v>
      </c>
      <c r="D30" s="19" t="s">
        <v>61</v>
      </c>
      <c r="E30" s="19">
        <v>4</v>
      </c>
      <c r="F30" s="60"/>
      <c r="G30" s="19">
        <f t="shared" si="1"/>
        <v>0</v>
      </c>
      <c r="H30" s="79"/>
      <c r="I30" s="71"/>
      <c r="J30" s="10"/>
    </row>
    <row r="31" spans="1:10" x14ac:dyDescent="0.5">
      <c r="A31" s="73"/>
      <c r="B31" s="77"/>
      <c r="C31" s="19" t="s">
        <v>54</v>
      </c>
      <c r="D31" s="19" t="s">
        <v>62</v>
      </c>
      <c r="E31" s="19">
        <v>4</v>
      </c>
      <c r="F31" s="60"/>
      <c r="G31" s="19">
        <f t="shared" si="1"/>
        <v>0</v>
      </c>
      <c r="H31" s="72" t="s">
        <v>63</v>
      </c>
      <c r="I31" s="70">
        <v>2115</v>
      </c>
      <c r="J31" s="10"/>
    </row>
    <row r="32" spans="1:10" x14ac:dyDescent="0.5">
      <c r="A32" s="73"/>
      <c r="B32" s="77"/>
      <c r="C32" s="19" t="s">
        <v>58</v>
      </c>
      <c r="D32" s="19" t="s">
        <v>59</v>
      </c>
      <c r="E32" s="19">
        <v>17</v>
      </c>
      <c r="F32" s="60"/>
      <c r="G32" s="19">
        <f t="shared" si="1"/>
        <v>0</v>
      </c>
      <c r="H32" s="72"/>
      <c r="I32" s="71"/>
      <c r="J32" s="10"/>
    </row>
    <row r="33" spans="1:10" x14ac:dyDescent="0.5">
      <c r="A33" s="73"/>
      <c r="B33" s="77"/>
      <c r="C33" s="19" t="s">
        <v>54</v>
      </c>
      <c r="D33" s="19" t="s">
        <v>55</v>
      </c>
      <c r="E33" s="19">
        <v>4</v>
      </c>
      <c r="F33" s="60"/>
      <c r="G33" s="19">
        <f t="shared" si="1"/>
        <v>0</v>
      </c>
      <c r="H33" s="73" t="s">
        <v>64</v>
      </c>
      <c r="I33" s="70">
        <v>3965</v>
      </c>
      <c r="J33" s="10"/>
    </row>
    <row r="34" spans="1:10" x14ac:dyDescent="0.5">
      <c r="A34" s="73"/>
      <c r="B34" s="77"/>
      <c r="C34" s="19" t="s">
        <v>54</v>
      </c>
      <c r="D34" s="19" t="s">
        <v>65</v>
      </c>
      <c r="E34" s="19">
        <v>2</v>
      </c>
      <c r="F34" s="60"/>
      <c r="G34" s="19">
        <f t="shared" si="1"/>
        <v>0</v>
      </c>
      <c r="H34" s="73"/>
      <c r="I34" s="71"/>
      <c r="J34" s="10"/>
    </row>
    <row r="35" spans="1:10" x14ac:dyDescent="0.5">
      <c r="A35" s="73"/>
      <c r="B35" s="77"/>
      <c r="C35" s="19" t="s">
        <v>54</v>
      </c>
      <c r="D35" s="19" t="s">
        <v>55</v>
      </c>
      <c r="E35" s="19">
        <v>20</v>
      </c>
      <c r="F35" s="60"/>
      <c r="G35" s="19">
        <f t="shared" si="1"/>
        <v>0</v>
      </c>
      <c r="H35" s="73" t="s">
        <v>66</v>
      </c>
      <c r="I35" s="31" t="s">
        <v>67</v>
      </c>
      <c r="J35" s="10"/>
    </row>
    <row r="36" spans="1:10" x14ac:dyDescent="0.5">
      <c r="A36" s="73"/>
      <c r="B36" s="77"/>
      <c r="C36" s="19" t="s">
        <v>54</v>
      </c>
      <c r="D36" s="19" t="s">
        <v>65</v>
      </c>
      <c r="E36" s="19">
        <v>10</v>
      </c>
      <c r="F36" s="60"/>
      <c r="G36" s="19">
        <f t="shared" si="1"/>
        <v>0</v>
      </c>
      <c r="H36" s="73"/>
      <c r="I36" s="31" t="s">
        <v>68</v>
      </c>
      <c r="J36" s="10"/>
    </row>
    <row r="37" spans="1:10" x14ac:dyDescent="0.5">
      <c r="B37" s="32"/>
      <c r="H37" s="33"/>
      <c r="I37" s="25"/>
      <c r="J37" s="10"/>
    </row>
    <row r="38" spans="1:10" ht="15.75" customHeight="1" x14ac:dyDescent="0.5">
      <c r="A38" s="62" t="s">
        <v>69</v>
      </c>
      <c r="B38" s="65" t="s">
        <v>70</v>
      </c>
      <c r="C38" s="25" t="s">
        <v>15</v>
      </c>
      <c r="D38" s="25" t="s">
        <v>24</v>
      </c>
      <c r="E38" s="25">
        <v>40</v>
      </c>
      <c r="F38" s="60"/>
      <c r="G38" s="25">
        <f>E38*F38</f>
        <v>0</v>
      </c>
      <c r="H38" s="34" t="s">
        <v>71</v>
      </c>
      <c r="I38" s="35">
        <v>30000</v>
      </c>
      <c r="J38" s="10"/>
    </row>
    <row r="39" spans="1:10" x14ac:dyDescent="0.5">
      <c r="A39" s="63"/>
      <c r="B39" s="66"/>
      <c r="C39" s="25" t="s">
        <v>15</v>
      </c>
      <c r="D39" s="25" t="s">
        <v>72</v>
      </c>
      <c r="E39" s="25">
        <v>10</v>
      </c>
      <c r="F39" s="60"/>
      <c r="G39" s="25">
        <f t="shared" ref="G39:G55" si="2">E39*F39</f>
        <v>0</v>
      </c>
      <c r="H39" s="34" t="s">
        <v>73</v>
      </c>
      <c r="I39" s="35">
        <v>30000</v>
      </c>
      <c r="J39" s="10"/>
    </row>
    <row r="40" spans="1:10" x14ac:dyDescent="0.5">
      <c r="A40" s="63"/>
      <c r="B40" s="66"/>
      <c r="C40" s="25"/>
      <c r="D40" s="25"/>
      <c r="E40" s="25"/>
      <c r="F40" s="111"/>
      <c r="G40" s="25"/>
      <c r="H40" s="34" t="s">
        <v>74</v>
      </c>
      <c r="I40" s="10">
        <v>600</v>
      </c>
      <c r="J40" s="10"/>
    </row>
    <row r="41" spans="1:10" x14ac:dyDescent="0.5">
      <c r="A41" s="63"/>
      <c r="B41" s="66"/>
      <c r="C41" s="25"/>
      <c r="D41" s="25"/>
      <c r="E41" s="25"/>
      <c r="F41" s="111"/>
      <c r="G41" s="25"/>
      <c r="H41" s="34" t="s">
        <v>75</v>
      </c>
      <c r="I41" s="10"/>
      <c r="J41" s="10"/>
    </row>
    <row r="42" spans="1:10" x14ac:dyDescent="0.5">
      <c r="A42" s="63"/>
      <c r="B42" s="66"/>
      <c r="C42" s="25"/>
      <c r="D42" s="25"/>
      <c r="E42" s="25"/>
      <c r="F42" s="111"/>
      <c r="G42" s="25"/>
      <c r="H42" s="34" t="s">
        <v>76</v>
      </c>
      <c r="I42" s="10"/>
      <c r="J42" s="10"/>
    </row>
    <row r="43" spans="1:10" x14ac:dyDescent="0.5">
      <c r="A43" s="63"/>
      <c r="B43" s="66"/>
      <c r="C43" s="25"/>
      <c r="D43" s="25"/>
      <c r="E43" s="25"/>
      <c r="F43" s="111"/>
      <c r="G43" s="25"/>
      <c r="H43" s="34" t="s">
        <v>77</v>
      </c>
      <c r="I43" s="10"/>
      <c r="J43" s="10"/>
    </row>
    <row r="44" spans="1:10" x14ac:dyDescent="0.5">
      <c r="A44" s="63"/>
      <c r="B44" s="66"/>
      <c r="C44" s="25"/>
      <c r="D44" s="25"/>
      <c r="E44" s="25"/>
      <c r="F44" s="111"/>
      <c r="G44" s="25"/>
      <c r="H44" s="34" t="s">
        <v>78</v>
      </c>
      <c r="I44" s="10">
        <v>800</v>
      </c>
      <c r="J44" s="10"/>
    </row>
    <row r="45" spans="1:10" x14ac:dyDescent="0.5">
      <c r="A45" s="63"/>
      <c r="B45" s="66"/>
      <c r="C45" s="25"/>
      <c r="D45" s="25"/>
      <c r="E45" s="25"/>
      <c r="F45" s="111"/>
      <c r="G45" s="25"/>
      <c r="H45" s="34" t="s">
        <v>79</v>
      </c>
      <c r="I45" s="10"/>
      <c r="J45" s="10"/>
    </row>
    <row r="46" spans="1:10" x14ac:dyDescent="0.5">
      <c r="A46" s="64"/>
      <c r="B46" s="66"/>
      <c r="C46" s="25"/>
      <c r="D46" s="25"/>
      <c r="E46" s="25"/>
      <c r="F46" s="111"/>
      <c r="G46" s="25"/>
      <c r="H46" s="25" t="s">
        <v>80</v>
      </c>
      <c r="I46" s="25"/>
      <c r="J46" s="10"/>
    </row>
    <row r="47" spans="1:10" ht="15.75" customHeight="1" x14ac:dyDescent="0.5">
      <c r="A47" s="67" t="s">
        <v>81</v>
      </c>
      <c r="B47" s="67" t="s">
        <v>82</v>
      </c>
      <c r="C47" s="19" t="s">
        <v>83</v>
      </c>
      <c r="D47" s="19" t="s">
        <v>24</v>
      </c>
      <c r="E47" s="19">
        <v>20</v>
      </c>
      <c r="F47" s="61"/>
      <c r="G47" s="19">
        <f t="shared" si="2"/>
        <v>0</v>
      </c>
      <c r="H47" s="39" t="s">
        <v>71</v>
      </c>
      <c r="I47" s="40">
        <v>30000</v>
      </c>
      <c r="J47" s="10"/>
    </row>
    <row r="48" spans="1:10" x14ac:dyDescent="0.5">
      <c r="A48" s="68"/>
      <c r="B48" s="68"/>
      <c r="C48" s="19" t="s">
        <v>15</v>
      </c>
      <c r="D48" s="19" t="s">
        <v>72</v>
      </c>
      <c r="E48" s="19">
        <v>10</v>
      </c>
      <c r="F48" s="61"/>
      <c r="G48" s="19">
        <f t="shared" si="2"/>
        <v>0</v>
      </c>
      <c r="H48" s="39" t="s">
        <v>73</v>
      </c>
      <c r="I48" s="40">
        <v>30000</v>
      </c>
      <c r="J48" s="55"/>
    </row>
    <row r="49" spans="1:10" x14ac:dyDescent="0.5">
      <c r="A49" s="68"/>
      <c r="B49" s="68"/>
      <c r="C49" s="19"/>
      <c r="D49" s="19"/>
      <c r="E49" s="19"/>
      <c r="F49" s="19"/>
      <c r="G49" s="19"/>
      <c r="H49" s="39" t="s">
        <v>74</v>
      </c>
      <c r="I49" s="23">
        <v>600</v>
      </c>
      <c r="J49" s="55"/>
    </row>
    <row r="50" spans="1:10" x14ac:dyDescent="0.5">
      <c r="A50" s="68"/>
      <c r="B50" s="68"/>
      <c r="C50" s="19"/>
      <c r="D50" s="19"/>
      <c r="E50" s="19"/>
      <c r="F50" s="19"/>
      <c r="G50" s="19"/>
      <c r="H50" s="39" t="s">
        <v>75</v>
      </c>
      <c r="I50" s="23"/>
      <c r="J50" s="55"/>
    </row>
    <row r="51" spans="1:10" x14ac:dyDescent="0.5">
      <c r="A51" s="68"/>
      <c r="B51" s="68"/>
      <c r="C51" s="19"/>
      <c r="D51" s="19"/>
      <c r="E51" s="19"/>
      <c r="F51" s="19"/>
      <c r="G51" s="19"/>
      <c r="H51" s="39" t="s">
        <v>76</v>
      </c>
      <c r="I51" s="23"/>
      <c r="J51" s="25"/>
    </row>
    <row r="52" spans="1:10" x14ac:dyDescent="0.5">
      <c r="A52" s="68"/>
      <c r="B52" s="68"/>
      <c r="C52" s="19"/>
      <c r="D52" s="19"/>
      <c r="E52" s="19"/>
      <c r="F52" s="19"/>
      <c r="G52" s="19"/>
      <c r="H52" s="39" t="s">
        <v>77</v>
      </c>
      <c r="I52" s="23"/>
      <c r="J52" s="25"/>
    </row>
    <row r="53" spans="1:10" x14ac:dyDescent="0.5">
      <c r="A53" s="68"/>
      <c r="B53" s="68"/>
      <c r="C53" s="19"/>
      <c r="D53" s="19"/>
      <c r="E53" s="19"/>
      <c r="F53" s="19"/>
      <c r="G53" s="19"/>
      <c r="H53" s="39" t="s">
        <v>78</v>
      </c>
      <c r="I53" s="23">
        <v>800</v>
      </c>
      <c r="J53" s="25"/>
    </row>
    <row r="54" spans="1:10" x14ac:dyDescent="0.5">
      <c r="A54" s="68"/>
      <c r="B54" s="68"/>
      <c r="C54" s="19"/>
      <c r="D54" s="19"/>
      <c r="E54" s="19"/>
      <c r="F54" s="19"/>
      <c r="G54" s="19"/>
      <c r="H54" s="39" t="s">
        <v>79</v>
      </c>
      <c r="I54" s="23"/>
      <c r="J54" s="25"/>
    </row>
    <row r="55" spans="1:10" x14ac:dyDescent="0.5">
      <c r="A55" s="69"/>
      <c r="B55" s="69"/>
      <c r="C55" s="19"/>
      <c r="D55" s="19"/>
      <c r="E55" s="19"/>
      <c r="F55" s="19"/>
      <c r="G55" s="19"/>
      <c r="H55" s="19" t="s">
        <v>80</v>
      </c>
      <c r="I55" s="19"/>
      <c r="J55" s="25"/>
    </row>
    <row r="56" spans="1:10" x14ac:dyDescent="0.5">
      <c r="F56" s="110" t="s">
        <v>175</v>
      </c>
      <c r="G56" s="1">
        <f>SUM(G8:G55)</f>
        <v>0</v>
      </c>
    </row>
    <row r="57" spans="1:10" ht="21" x14ac:dyDescent="0.65">
      <c r="A57" s="107" t="s">
        <v>174</v>
      </c>
    </row>
    <row r="58" spans="1:10" ht="47.25" x14ac:dyDescent="0.5">
      <c r="A58" s="46" t="s">
        <v>0</v>
      </c>
      <c r="B58" s="46" t="s">
        <v>84</v>
      </c>
      <c r="C58" s="47" t="s">
        <v>85</v>
      </c>
      <c r="D58" s="47" t="s">
        <v>86</v>
      </c>
      <c r="E58" s="46" t="s">
        <v>87</v>
      </c>
      <c r="F58" s="46" t="s">
        <v>163</v>
      </c>
      <c r="G58" s="46" t="s">
        <v>162</v>
      </c>
      <c r="H58" s="46" t="s">
        <v>88</v>
      </c>
      <c r="I58" s="46" t="s">
        <v>89</v>
      </c>
      <c r="J58" s="48" t="s">
        <v>90</v>
      </c>
    </row>
    <row r="59" spans="1:10" ht="31.5" x14ac:dyDescent="0.5">
      <c r="A59" s="62" t="s">
        <v>91</v>
      </c>
      <c r="B59" s="91" t="s">
        <v>92</v>
      </c>
      <c r="C59" s="96" t="s">
        <v>93</v>
      </c>
      <c r="D59" s="49" t="s">
        <v>94</v>
      </c>
      <c r="E59" s="7">
        <v>2</v>
      </c>
      <c r="F59" s="102"/>
      <c r="G59" s="7">
        <f>E59*F59</f>
        <v>0</v>
      </c>
      <c r="H59" s="62" t="s">
        <v>95</v>
      </c>
      <c r="I59" s="62" t="s">
        <v>96</v>
      </c>
      <c r="J59" s="45"/>
    </row>
    <row r="60" spans="1:10" ht="31.5" x14ac:dyDescent="0.5">
      <c r="A60" s="95"/>
      <c r="B60" s="63"/>
      <c r="C60" s="97"/>
      <c r="D60" s="49" t="s">
        <v>97</v>
      </c>
      <c r="E60" s="7">
        <v>2</v>
      </c>
      <c r="F60" s="102"/>
      <c r="G60" s="7">
        <f t="shared" ref="G60:G81" si="3">E60*F60</f>
        <v>0</v>
      </c>
      <c r="H60" s="95"/>
      <c r="I60" s="95"/>
      <c r="J60" s="45"/>
    </row>
    <row r="61" spans="1:10" ht="31.5" x14ac:dyDescent="0.5">
      <c r="A61" s="95"/>
      <c r="B61" s="63"/>
      <c r="C61" s="98"/>
      <c r="D61" s="49" t="s">
        <v>98</v>
      </c>
      <c r="E61" s="7">
        <v>2</v>
      </c>
      <c r="F61" s="102"/>
      <c r="G61" s="7">
        <f t="shared" si="3"/>
        <v>0</v>
      </c>
      <c r="H61" s="94"/>
      <c r="I61" s="94"/>
      <c r="J61" s="45"/>
    </row>
    <row r="62" spans="1:10" ht="31.5" x14ac:dyDescent="0.5">
      <c r="A62" s="95"/>
      <c r="B62" s="63"/>
      <c r="C62" s="96" t="s">
        <v>99</v>
      </c>
      <c r="D62" s="49" t="s">
        <v>100</v>
      </c>
      <c r="E62" s="7">
        <v>4</v>
      </c>
      <c r="F62" s="102"/>
      <c r="G62" s="7">
        <f t="shared" si="3"/>
        <v>0</v>
      </c>
      <c r="H62" s="62" t="s">
        <v>101</v>
      </c>
      <c r="I62" s="62" t="s">
        <v>102</v>
      </c>
      <c r="J62" s="45"/>
    </row>
    <row r="63" spans="1:10" ht="31.5" x14ac:dyDescent="0.5">
      <c r="A63" s="95"/>
      <c r="B63" s="63"/>
      <c r="C63" s="98"/>
      <c r="D63" s="49" t="s">
        <v>103</v>
      </c>
      <c r="E63" s="7">
        <v>2</v>
      </c>
      <c r="F63" s="102"/>
      <c r="G63" s="7">
        <f t="shared" si="3"/>
        <v>0</v>
      </c>
      <c r="H63" s="94"/>
      <c r="I63" s="94"/>
      <c r="J63" s="45"/>
    </row>
    <row r="64" spans="1:10" ht="31.5" x14ac:dyDescent="0.5">
      <c r="A64" s="95"/>
      <c r="B64" s="63"/>
      <c r="C64" s="96" t="s">
        <v>104</v>
      </c>
      <c r="D64" s="49" t="s">
        <v>105</v>
      </c>
      <c r="E64" s="7">
        <v>2</v>
      </c>
      <c r="F64" s="102"/>
      <c r="G64" s="7">
        <f t="shared" si="3"/>
        <v>0</v>
      </c>
      <c r="H64" s="91" t="s">
        <v>106</v>
      </c>
      <c r="I64" s="62" t="s">
        <v>107</v>
      </c>
      <c r="J64" s="10"/>
    </row>
    <row r="65" spans="1:10" ht="31.5" x14ac:dyDescent="0.5">
      <c r="A65" s="95"/>
      <c r="B65" s="63"/>
      <c r="C65" s="98"/>
      <c r="D65" s="49" t="s">
        <v>108</v>
      </c>
      <c r="E65" s="7">
        <v>1</v>
      </c>
      <c r="F65" s="102"/>
      <c r="G65" s="7">
        <f t="shared" si="3"/>
        <v>0</v>
      </c>
      <c r="H65" s="64"/>
      <c r="I65" s="94"/>
      <c r="J65" s="10"/>
    </row>
    <row r="66" spans="1:10" x14ac:dyDescent="0.5">
      <c r="A66" s="95"/>
      <c r="B66" s="63"/>
      <c r="C66" s="92" t="s">
        <v>109</v>
      </c>
      <c r="D66" s="24" t="s">
        <v>110</v>
      </c>
      <c r="E66" s="10">
        <v>1</v>
      </c>
      <c r="F66" s="101"/>
      <c r="G66" s="7">
        <f t="shared" si="3"/>
        <v>0</v>
      </c>
      <c r="H66" s="91" t="s">
        <v>111</v>
      </c>
      <c r="I66" s="62"/>
      <c r="J66" s="65"/>
    </row>
    <row r="67" spans="1:10" x14ac:dyDescent="0.5">
      <c r="A67" s="95"/>
      <c r="B67" s="63"/>
      <c r="C67" s="99"/>
      <c r="D67" s="24" t="s">
        <v>112</v>
      </c>
      <c r="E67" s="10">
        <v>1</v>
      </c>
      <c r="F67" s="101"/>
      <c r="G67" s="7">
        <f t="shared" si="3"/>
        <v>0</v>
      </c>
      <c r="H67" s="63"/>
      <c r="I67" s="95"/>
      <c r="J67" s="65"/>
    </row>
    <row r="68" spans="1:10" x14ac:dyDescent="0.5">
      <c r="A68" s="95"/>
      <c r="B68" s="63"/>
      <c r="C68" s="93"/>
      <c r="D68" s="24" t="s">
        <v>113</v>
      </c>
      <c r="E68" s="10">
        <v>1</v>
      </c>
      <c r="F68" s="101"/>
      <c r="G68" s="7">
        <f t="shared" si="3"/>
        <v>0</v>
      </c>
      <c r="H68" s="64"/>
      <c r="I68" s="94"/>
      <c r="J68" s="65"/>
    </row>
    <row r="69" spans="1:10" x14ac:dyDescent="0.5">
      <c r="A69" s="95"/>
      <c r="B69" s="63"/>
      <c r="C69" s="42" t="s">
        <v>114</v>
      </c>
      <c r="D69" s="50" t="s">
        <v>115</v>
      </c>
      <c r="E69" s="36">
        <v>2</v>
      </c>
      <c r="F69" s="100"/>
      <c r="G69" s="7">
        <f t="shared" si="3"/>
        <v>0</v>
      </c>
      <c r="H69" s="13" t="s">
        <v>111</v>
      </c>
      <c r="I69" s="13"/>
      <c r="J69" s="10"/>
    </row>
    <row r="70" spans="1:10" x14ac:dyDescent="0.5">
      <c r="A70" s="95"/>
      <c r="B70" s="63"/>
      <c r="C70" s="43" t="s">
        <v>116</v>
      </c>
      <c r="D70" s="51" t="s">
        <v>115</v>
      </c>
      <c r="E70" s="37">
        <v>2</v>
      </c>
      <c r="F70" s="100"/>
      <c r="G70" s="7">
        <f t="shared" si="3"/>
        <v>0</v>
      </c>
      <c r="H70" s="10" t="s">
        <v>111</v>
      </c>
      <c r="I70" s="10"/>
      <c r="J70" s="10"/>
    </row>
    <row r="71" spans="1:10" x14ac:dyDescent="0.5">
      <c r="A71" s="95"/>
      <c r="B71" s="63"/>
      <c r="C71" s="43" t="s">
        <v>114</v>
      </c>
      <c r="D71" s="50" t="s">
        <v>117</v>
      </c>
      <c r="E71" s="37">
        <v>2</v>
      </c>
      <c r="F71" s="100"/>
      <c r="G71" s="7">
        <f t="shared" si="3"/>
        <v>0</v>
      </c>
      <c r="H71" s="10" t="s">
        <v>111</v>
      </c>
      <c r="I71" s="10"/>
      <c r="J71" s="10"/>
    </row>
    <row r="72" spans="1:10" x14ac:dyDescent="0.5">
      <c r="A72" s="95"/>
      <c r="B72" s="63"/>
      <c r="C72" s="43" t="s">
        <v>116</v>
      </c>
      <c r="D72" s="51" t="s">
        <v>117</v>
      </c>
      <c r="E72" s="37">
        <v>2</v>
      </c>
      <c r="F72" s="100"/>
      <c r="G72" s="7">
        <f t="shared" si="3"/>
        <v>0</v>
      </c>
      <c r="H72" s="10" t="s">
        <v>111</v>
      </c>
      <c r="I72" s="10"/>
      <c r="J72" s="10"/>
    </row>
    <row r="73" spans="1:10" x14ac:dyDescent="0.5">
      <c r="A73" s="95"/>
      <c r="B73" s="63"/>
      <c r="C73" s="43" t="s">
        <v>118</v>
      </c>
      <c r="D73" s="51" t="s">
        <v>119</v>
      </c>
      <c r="E73" s="37">
        <v>1</v>
      </c>
      <c r="F73" s="100"/>
      <c r="G73" s="7">
        <f t="shared" si="3"/>
        <v>0</v>
      </c>
      <c r="H73" s="10" t="s">
        <v>111</v>
      </c>
      <c r="I73" s="10"/>
      <c r="J73" s="10"/>
    </row>
    <row r="74" spans="1:10" x14ac:dyDescent="0.5">
      <c r="A74" s="95"/>
      <c r="B74" s="63"/>
      <c r="C74" s="41" t="s">
        <v>120</v>
      </c>
      <c r="D74" s="52" t="s">
        <v>115</v>
      </c>
      <c r="E74" s="38">
        <v>2</v>
      </c>
      <c r="F74" s="100"/>
      <c r="G74" s="7">
        <f t="shared" si="3"/>
        <v>0</v>
      </c>
      <c r="H74" s="11" t="s">
        <v>111</v>
      </c>
      <c r="I74" s="16"/>
      <c r="J74" s="10"/>
    </row>
    <row r="75" spans="1:10" x14ac:dyDescent="0.5">
      <c r="A75" s="95"/>
      <c r="B75" s="63"/>
      <c r="C75" s="92" t="s">
        <v>121</v>
      </c>
      <c r="D75" s="24" t="s">
        <v>122</v>
      </c>
      <c r="E75" s="37">
        <v>1</v>
      </c>
      <c r="F75" s="100"/>
      <c r="G75" s="7">
        <f t="shared" si="3"/>
        <v>0</v>
      </c>
      <c r="H75" s="91" t="s">
        <v>111</v>
      </c>
      <c r="I75" s="62"/>
      <c r="J75" s="65"/>
    </row>
    <row r="76" spans="1:10" x14ac:dyDescent="0.5">
      <c r="A76" s="95"/>
      <c r="B76" s="63"/>
      <c r="C76" s="93"/>
      <c r="D76" s="50" t="s">
        <v>115</v>
      </c>
      <c r="E76" s="37">
        <v>1</v>
      </c>
      <c r="F76" s="100"/>
      <c r="G76" s="7">
        <f t="shared" si="3"/>
        <v>0</v>
      </c>
      <c r="H76" s="64"/>
      <c r="I76" s="94"/>
      <c r="J76" s="65"/>
    </row>
    <row r="77" spans="1:10" x14ac:dyDescent="0.5">
      <c r="A77" s="95"/>
      <c r="B77" s="63"/>
      <c r="C77" s="42" t="s">
        <v>116</v>
      </c>
      <c r="D77" s="51" t="s">
        <v>115</v>
      </c>
      <c r="E77" s="13">
        <v>2</v>
      </c>
      <c r="F77" s="101"/>
      <c r="G77" s="7">
        <f t="shared" si="3"/>
        <v>0</v>
      </c>
      <c r="H77" s="13" t="s">
        <v>111</v>
      </c>
      <c r="I77" s="13"/>
      <c r="J77" s="10"/>
    </row>
    <row r="78" spans="1:10" x14ac:dyDescent="0.5">
      <c r="A78" s="95"/>
      <c r="B78" s="63"/>
      <c r="C78" s="43" t="s">
        <v>116</v>
      </c>
      <c r="D78" s="50" t="s">
        <v>117</v>
      </c>
      <c r="E78" s="10">
        <v>2</v>
      </c>
      <c r="F78" s="101"/>
      <c r="G78" s="7">
        <f t="shared" si="3"/>
        <v>0</v>
      </c>
      <c r="H78" s="10" t="s">
        <v>111</v>
      </c>
      <c r="I78" s="10"/>
      <c r="J78" s="10"/>
    </row>
    <row r="79" spans="1:10" x14ac:dyDescent="0.5">
      <c r="A79" s="95"/>
      <c r="B79" s="63"/>
      <c r="C79" s="43" t="s">
        <v>116</v>
      </c>
      <c r="D79" s="51" t="s">
        <v>117</v>
      </c>
      <c r="E79" s="10">
        <v>2</v>
      </c>
      <c r="F79" s="101"/>
      <c r="G79" s="7">
        <f t="shared" si="3"/>
        <v>0</v>
      </c>
      <c r="H79" s="10" t="s">
        <v>111</v>
      </c>
      <c r="I79" s="10"/>
      <c r="J79" s="10"/>
    </row>
    <row r="80" spans="1:10" x14ac:dyDescent="0.5">
      <c r="A80" s="95"/>
      <c r="B80" s="63"/>
      <c r="C80" s="43" t="s">
        <v>123</v>
      </c>
      <c r="D80" s="24" t="s">
        <v>124</v>
      </c>
      <c r="E80" s="10">
        <v>1</v>
      </c>
      <c r="F80" s="101"/>
      <c r="G80" s="7">
        <f t="shared" si="3"/>
        <v>0</v>
      </c>
      <c r="H80" s="10" t="s">
        <v>111</v>
      </c>
      <c r="I80" s="10"/>
      <c r="J80" s="10"/>
    </row>
    <row r="81" spans="1:10" x14ac:dyDescent="0.5">
      <c r="A81" s="94"/>
      <c r="B81" s="64"/>
      <c r="C81" s="43" t="s">
        <v>125</v>
      </c>
      <c r="D81" s="24" t="s">
        <v>124</v>
      </c>
      <c r="E81" s="10">
        <v>2</v>
      </c>
      <c r="F81" s="101"/>
      <c r="G81" s="7">
        <f t="shared" si="3"/>
        <v>0</v>
      </c>
      <c r="H81" s="10" t="s">
        <v>111</v>
      </c>
      <c r="I81" s="10"/>
      <c r="J81" s="10"/>
    </row>
    <row r="82" spans="1:10" x14ac:dyDescent="0.5">
      <c r="A82" s="13"/>
      <c r="B82" s="13"/>
      <c r="C82" s="12"/>
      <c r="D82" s="24"/>
      <c r="E82" s="10"/>
      <c r="F82" s="112"/>
      <c r="G82" s="10"/>
      <c r="H82" s="13"/>
      <c r="I82" s="10"/>
      <c r="J82" s="10"/>
    </row>
    <row r="83" spans="1:10" x14ac:dyDescent="0.5">
      <c r="A83" s="91" t="s">
        <v>126</v>
      </c>
      <c r="B83" s="91" t="s">
        <v>127</v>
      </c>
      <c r="C83" s="24" t="s">
        <v>128</v>
      </c>
      <c r="D83" s="24" t="s">
        <v>129</v>
      </c>
      <c r="E83" s="10">
        <v>2</v>
      </c>
      <c r="F83" s="101"/>
      <c r="G83" s="13">
        <f>E83*F83</f>
        <v>0</v>
      </c>
      <c r="H83" s="13"/>
      <c r="I83" s="10"/>
      <c r="J83" s="10" t="s">
        <v>130</v>
      </c>
    </row>
    <row r="84" spans="1:10" x14ac:dyDescent="0.5">
      <c r="A84" s="63"/>
      <c r="B84" s="63"/>
      <c r="C84" s="24" t="s">
        <v>131</v>
      </c>
      <c r="D84" s="24" t="s">
        <v>132</v>
      </c>
      <c r="E84" s="10"/>
      <c r="F84" s="112"/>
      <c r="G84" s="13"/>
      <c r="H84" s="10" t="s">
        <v>111</v>
      </c>
      <c r="I84" s="10" t="s">
        <v>133</v>
      </c>
      <c r="J84" s="10"/>
    </row>
    <row r="85" spans="1:10" x14ac:dyDescent="0.5">
      <c r="A85" s="63"/>
      <c r="B85" s="63"/>
      <c r="C85" s="24" t="s">
        <v>134</v>
      </c>
      <c r="D85" s="24"/>
      <c r="E85" s="10"/>
      <c r="F85" s="112"/>
      <c r="G85" s="13"/>
      <c r="H85" s="10" t="s">
        <v>111</v>
      </c>
      <c r="I85" s="10" t="s">
        <v>158</v>
      </c>
      <c r="J85" s="10"/>
    </row>
    <row r="86" spans="1:10" x14ac:dyDescent="0.5">
      <c r="A86" s="63"/>
      <c r="B86" s="63"/>
      <c r="C86" s="24" t="s">
        <v>135</v>
      </c>
      <c r="D86" s="24" t="s">
        <v>132</v>
      </c>
      <c r="E86" s="10"/>
      <c r="F86" s="112"/>
      <c r="G86" s="13"/>
      <c r="H86" s="10" t="s">
        <v>111</v>
      </c>
      <c r="I86" s="10" t="s">
        <v>136</v>
      </c>
      <c r="J86" s="10"/>
    </row>
    <row r="87" spans="1:10" x14ac:dyDescent="0.5">
      <c r="A87" s="63"/>
      <c r="B87" s="63"/>
      <c r="C87" s="12" t="s">
        <v>159</v>
      </c>
      <c r="D87" s="24"/>
      <c r="E87" s="10"/>
      <c r="F87" s="112"/>
      <c r="G87" s="13"/>
      <c r="H87" s="10" t="s">
        <v>111</v>
      </c>
      <c r="I87" s="10" t="s">
        <v>160</v>
      </c>
      <c r="J87" s="10"/>
    </row>
    <row r="88" spans="1:10" x14ac:dyDescent="0.5">
      <c r="A88" s="64"/>
      <c r="B88" s="64"/>
      <c r="C88" s="12" t="s">
        <v>137</v>
      </c>
      <c r="D88" s="24"/>
      <c r="E88" s="10"/>
      <c r="F88" s="112"/>
      <c r="G88" s="13"/>
      <c r="H88" s="10" t="s">
        <v>111</v>
      </c>
      <c r="I88" s="10" t="s">
        <v>161</v>
      </c>
      <c r="J88" s="10"/>
    </row>
    <row r="89" spans="1:10" x14ac:dyDescent="0.5">
      <c r="A89" s="13"/>
      <c r="B89" s="13"/>
      <c r="C89" s="12"/>
      <c r="D89" s="24"/>
      <c r="E89" s="10"/>
      <c r="F89" s="112"/>
      <c r="G89" s="13"/>
      <c r="H89" s="13"/>
      <c r="I89" s="10"/>
      <c r="J89" s="10"/>
    </row>
    <row r="90" spans="1:10" x14ac:dyDescent="0.5">
      <c r="A90" s="91" t="s">
        <v>138</v>
      </c>
      <c r="B90" s="91" t="s">
        <v>139</v>
      </c>
      <c r="C90" s="12" t="s">
        <v>140</v>
      </c>
      <c r="D90" s="24" t="s">
        <v>165</v>
      </c>
      <c r="E90" s="103">
        <v>20</v>
      </c>
      <c r="F90" s="104"/>
      <c r="G90" s="105">
        <f>E90*F90</f>
        <v>0</v>
      </c>
      <c r="H90" s="13"/>
      <c r="I90" s="10"/>
      <c r="J90" s="10" t="s">
        <v>141</v>
      </c>
    </row>
    <row r="91" spans="1:10" x14ac:dyDescent="0.5">
      <c r="A91" s="63"/>
      <c r="B91" s="63"/>
      <c r="C91" s="12"/>
      <c r="D91" s="24" t="s">
        <v>164</v>
      </c>
      <c r="E91" s="103">
        <v>20</v>
      </c>
      <c r="F91" s="104"/>
      <c r="G91" s="105">
        <f>E91*F91</f>
        <v>0</v>
      </c>
      <c r="H91" s="13"/>
      <c r="I91" s="10"/>
      <c r="J91" s="10"/>
    </row>
    <row r="92" spans="1:10" x14ac:dyDescent="0.5">
      <c r="A92" s="63"/>
      <c r="B92" s="63"/>
      <c r="C92" s="24" t="s">
        <v>142</v>
      </c>
      <c r="D92" s="24" t="s">
        <v>166</v>
      </c>
      <c r="E92" s="103">
        <v>5</v>
      </c>
      <c r="F92" s="104"/>
      <c r="G92" s="105">
        <f>E92*F92</f>
        <v>0</v>
      </c>
      <c r="H92" s="10" t="s">
        <v>143</v>
      </c>
      <c r="I92" s="10"/>
      <c r="J92" s="10"/>
    </row>
    <row r="93" spans="1:10" x14ac:dyDescent="0.5">
      <c r="A93" s="63"/>
      <c r="B93" s="63"/>
      <c r="C93" s="24"/>
      <c r="D93" s="24" t="s">
        <v>167</v>
      </c>
      <c r="E93" s="103">
        <v>10</v>
      </c>
      <c r="F93" s="104"/>
      <c r="G93" s="103">
        <f>E93*F93</f>
        <v>0</v>
      </c>
      <c r="H93" s="10"/>
      <c r="I93" s="10"/>
      <c r="J93" s="10"/>
    </row>
    <row r="94" spans="1:10" x14ac:dyDescent="0.5">
      <c r="A94" s="64"/>
      <c r="B94" s="64"/>
      <c r="C94" s="24" t="s">
        <v>144</v>
      </c>
      <c r="D94" s="24" t="s">
        <v>168</v>
      </c>
      <c r="E94" s="103">
        <v>1</v>
      </c>
      <c r="F94" s="104"/>
      <c r="G94" s="103">
        <f>E94*F94</f>
        <v>0</v>
      </c>
      <c r="H94" s="10" t="s">
        <v>143</v>
      </c>
      <c r="I94" s="10"/>
      <c r="J94" s="10" t="s">
        <v>145</v>
      </c>
    </row>
    <row r="95" spans="1:10" x14ac:dyDescent="0.5">
      <c r="A95" s="10"/>
      <c r="B95" s="10"/>
      <c r="C95" s="24"/>
      <c r="D95" s="24" t="s">
        <v>169</v>
      </c>
      <c r="E95" s="103">
        <v>1</v>
      </c>
      <c r="F95" s="104"/>
      <c r="G95" s="103">
        <f>E95*F95</f>
        <v>0</v>
      </c>
      <c r="H95" s="10"/>
      <c r="I95" s="10"/>
      <c r="J95" s="10"/>
    </row>
    <row r="96" spans="1:10" x14ac:dyDescent="0.5">
      <c r="A96" s="16"/>
      <c r="B96" s="16"/>
      <c r="C96" s="24"/>
      <c r="D96" s="24"/>
      <c r="E96" s="10"/>
      <c r="F96" s="112"/>
      <c r="G96" s="10"/>
      <c r="H96" s="10"/>
      <c r="I96" s="10"/>
      <c r="J96" s="10"/>
    </row>
    <row r="97" spans="1:10" x14ac:dyDescent="0.5">
      <c r="A97" s="91" t="s">
        <v>146</v>
      </c>
      <c r="B97" s="91" t="s">
        <v>147</v>
      </c>
      <c r="C97" s="24" t="s">
        <v>148</v>
      </c>
      <c r="D97" s="24"/>
      <c r="E97" s="10"/>
      <c r="F97" s="112"/>
      <c r="G97" s="10"/>
      <c r="H97" s="10" t="s">
        <v>149</v>
      </c>
      <c r="I97" s="10"/>
      <c r="J97" s="10"/>
    </row>
    <row r="98" spans="1:10" x14ac:dyDescent="0.5">
      <c r="A98" s="63"/>
      <c r="B98" s="63"/>
      <c r="C98" s="53" t="s">
        <v>150</v>
      </c>
      <c r="D98" s="24" t="s">
        <v>151</v>
      </c>
      <c r="E98" s="10">
        <v>2</v>
      </c>
      <c r="F98" s="101"/>
      <c r="G98" s="10">
        <f>E98*F98</f>
        <v>0</v>
      </c>
      <c r="H98" s="10" t="s">
        <v>152</v>
      </c>
      <c r="I98" s="10"/>
      <c r="J98" s="10"/>
    </row>
    <row r="99" spans="1:10" x14ac:dyDescent="0.5">
      <c r="A99" s="63"/>
      <c r="B99" s="63"/>
      <c r="C99" s="54" t="s">
        <v>153</v>
      </c>
      <c r="D99" s="54"/>
      <c r="E99" s="55">
        <v>2</v>
      </c>
      <c r="F99" s="101"/>
      <c r="G99" s="10">
        <f t="shared" ref="G99:G101" si="4">E99*F99</f>
        <v>0</v>
      </c>
      <c r="H99" s="55" t="s">
        <v>111</v>
      </c>
      <c r="I99" s="55" t="s">
        <v>154</v>
      </c>
      <c r="J99" s="55"/>
    </row>
    <row r="100" spans="1:10" x14ac:dyDescent="0.5">
      <c r="A100" s="63"/>
      <c r="B100" s="63"/>
      <c r="C100" s="54" t="s">
        <v>155</v>
      </c>
      <c r="D100" s="54"/>
      <c r="E100" s="55">
        <v>2</v>
      </c>
      <c r="F100" s="101"/>
      <c r="G100" s="10">
        <f t="shared" si="4"/>
        <v>0</v>
      </c>
      <c r="H100" s="55" t="s">
        <v>111</v>
      </c>
      <c r="I100" s="55" t="s">
        <v>156</v>
      </c>
      <c r="J100" s="55"/>
    </row>
    <row r="101" spans="1:10" x14ac:dyDescent="0.5">
      <c r="A101" s="64"/>
      <c r="B101" s="64"/>
      <c r="C101" s="54" t="s">
        <v>157</v>
      </c>
      <c r="D101" s="54"/>
      <c r="E101" s="55">
        <v>2</v>
      </c>
      <c r="F101" s="101"/>
      <c r="G101" s="10">
        <f t="shared" si="4"/>
        <v>0</v>
      </c>
      <c r="H101" s="55" t="s">
        <v>111</v>
      </c>
      <c r="I101" s="55" t="s">
        <v>156</v>
      </c>
      <c r="J101" s="55"/>
    </row>
    <row r="102" spans="1:10" x14ac:dyDescent="0.5">
      <c r="F102" s="110" t="s">
        <v>176</v>
      </c>
      <c r="G102" s="1">
        <f>SUM(G59:G101)</f>
        <v>0</v>
      </c>
    </row>
    <row r="103" spans="1:10" x14ac:dyDescent="0.5">
      <c r="F103" s="108" t="s">
        <v>177</v>
      </c>
      <c r="G103" s="1">
        <f>G102+G56</f>
        <v>0</v>
      </c>
    </row>
  </sheetData>
  <mergeCells count="56">
    <mergeCell ref="J15:J17"/>
    <mergeCell ref="J24:J25"/>
    <mergeCell ref="A83:A88"/>
    <mergeCell ref="B83:B88"/>
    <mergeCell ref="A90:A94"/>
    <mergeCell ref="B90:B94"/>
    <mergeCell ref="A97:A101"/>
    <mergeCell ref="B97:B101"/>
    <mergeCell ref="J66:J68"/>
    <mergeCell ref="C75:C76"/>
    <mergeCell ref="H75:H76"/>
    <mergeCell ref="I75:I76"/>
    <mergeCell ref="J75:J76"/>
    <mergeCell ref="A59:A81"/>
    <mergeCell ref="B59:B81"/>
    <mergeCell ref="C59:C61"/>
    <mergeCell ref="H59:H61"/>
    <mergeCell ref="I59:I61"/>
    <mergeCell ref="C62:C63"/>
    <mergeCell ref="H62:H63"/>
    <mergeCell ref="I62:I63"/>
    <mergeCell ref="C64:C65"/>
    <mergeCell ref="H64:H65"/>
    <mergeCell ref="I64:I65"/>
    <mergeCell ref="C66:C68"/>
    <mergeCell ref="H66:H68"/>
    <mergeCell ref="I66:I68"/>
    <mergeCell ref="I15:I16"/>
    <mergeCell ref="E1:H1"/>
    <mergeCell ref="A2:I2"/>
    <mergeCell ref="B8:B11"/>
    <mergeCell ref="A9:A11"/>
    <mergeCell ref="H9:H11"/>
    <mergeCell ref="I9:I11"/>
    <mergeCell ref="A12:A14"/>
    <mergeCell ref="B12:B14"/>
    <mergeCell ref="A15:A16"/>
    <mergeCell ref="B15:B18"/>
    <mergeCell ref="H15:H16"/>
    <mergeCell ref="A19:A20"/>
    <mergeCell ref="B19:B24"/>
    <mergeCell ref="H19:H20"/>
    <mergeCell ref="A21:A24"/>
    <mergeCell ref="A26:A36"/>
    <mergeCell ref="B26:B36"/>
    <mergeCell ref="H29:H30"/>
    <mergeCell ref="A38:A46"/>
    <mergeCell ref="B38:B46"/>
    <mergeCell ref="A47:A55"/>
    <mergeCell ref="B47:B55"/>
    <mergeCell ref="I29:I30"/>
    <mergeCell ref="H31:H32"/>
    <mergeCell ref="I31:I32"/>
    <mergeCell ref="H33:H34"/>
    <mergeCell ref="I33:I34"/>
    <mergeCell ref="H35:H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168B1-2C85-4662-B0DC-99A7A040B29C}">
  <dimension ref="A2:J45"/>
  <sheetViews>
    <sheetView topLeftCell="A22" zoomScale="85" zoomScaleNormal="85" workbookViewId="0">
      <selection activeCell="A2" sqref="A2:J45"/>
    </sheetView>
  </sheetViews>
  <sheetFormatPr baseColWidth="10" defaultColWidth="28.86328125" defaultRowHeight="14.25" x14ac:dyDescent="0.45"/>
  <cols>
    <col min="3" max="3" width="53.796875" style="44" bestFit="1" customWidth="1"/>
    <col min="4" max="4" width="45.19921875" style="44" bestFit="1" customWidth="1"/>
    <col min="5" max="7" width="11" customWidth="1"/>
  </cols>
  <sheetData>
    <row r="2" spans="1:10" ht="31.5" x14ac:dyDescent="0.45">
      <c r="A2" s="46" t="s">
        <v>0</v>
      </c>
      <c r="B2" s="46" t="s">
        <v>84</v>
      </c>
      <c r="C2" s="47" t="s">
        <v>85</v>
      </c>
      <c r="D2" s="47" t="s">
        <v>86</v>
      </c>
      <c r="E2" s="46" t="s">
        <v>87</v>
      </c>
      <c r="F2" s="46" t="s">
        <v>163</v>
      </c>
      <c r="G2" s="46" t="s">
        <v>162</v>
      </c>
      <c r="H2" s="46" t="s">
        <v>88</v>
      </c>
      <c r="I2" s="46" t="s">
        <v>89</v>
      </c>
      <c r="J2" s="48" t="s">
        <v>90</v>
      </c>
    </row>
    <row r="3" spans="1:10" ht="15.75" x14ac:dyDescent="0.45">
      <c r="A3" s="62" t="s">
        <v>91</v>
      </c>
      <c r="B3" s="91" t="s">
        <v>92</v>
      </c>
      <c r="C3" s="96" t="s">
        <v>93</v>
      </c>
      <c r="D3" s="49" t="s">
        <v>94</v>
      </c>
      <c r="E3" s="7">
        <v>2</v>
      </c>
      <c r="F3" s="102"/>
      <c r="G3" s="7">
        <f>E3*F3</f>
        <v>0</v>
      </c>
      <c r="H3" s="62" t="s">
        <v>95</v>
      </c>
      <c r="I3" s="62" t="s">
        <v>96</v>
      </c>
      <c r="J3" s="45"/>
    </row>
    <row r="4" spans="1:10" ht="15.75" x14ac:dyDescent="0.45">
      <c r="A4" s="95"/>
      <c r="B4" s="63"/>
      <c r="C4" s="97"/>
      <c r="D4" s="49" t="s">
        <v>97</v>
      </c>
      <c r="E4" s="7">
        <v>2</v>
      </c>
      <c r="F4" s="102"/>
      <c r="G4" s="7">
        <f t="shared" ref="G4:G25" si="0">E4*F4</f>
        <v>0</v>
      </c>
      <c r="H4" s="95"/>
      <c r="I4" s="95"/>
      <c r="J4" s="45"/>
    </row>
    <row r="5" spans="1:10" ht="15.75" x14ac:dyDescent="0.45">
      <c r="A5" s="95"/>
      <c r="B5" s="63"/>
      <c r="C5" s="98"/>
      <c r="D5" s="49" t="s">
        <v>98</v>
      </c>
      <c r="E5" s="7">
        <v>2</v>
      </c>
      <c r="F5" s="102"/>
      <c r="G5" s="7">
        <f t="shared" si="0"/>
        <v>0</v>
      </c>
      <c r="H5" s="94"/>
      <c r="I5" s="94"/>
      <c r="J5" s="45"/>
    </row>
    <row r="6" spans="1:10" ht="15.75" x14ac:dyDescent="0.45">
      <c r="A6" s="95"/>
      <c r="B6" s="63"/>
      <c r="C6" s="96" t="s">
        <v>99</v>
      </c>
      <c r="D6" s="49" t="s">
        <v>100</v>
      </c>
      <c r="E6" s="7">
        <v>4</v>
      </c>
      <c r="F6" s="102"/>
      <c r="G6" s="7">
        <f t="shared" si="0"/>
        <v>0</v>
      </c>
      <c r="H6" s="62" t="s">
        <v>101</v>
      </c>
      <c r="I6" s="62" t="s">
        <v>102</v>
      </c>
      <c r="J6" s="45"/>
    </row>
    <row r="7" spans="1:10" ht="15.75" x14ac:dyDescent="0.45">
      <c r="A7" s="95"/>
      <c r="B7" s="63"/>
      <c r="C7" s="98"/>
      <c r="D7" s="49" t="s">
        <v>103</v>
      </c>
      <c r="E7" s="7">
        <v>2</v>
      </c>
      <c r="F7" s="102"/>
      <c r="G7" s="7">
        <f t="shared" si="0"/>
        <v>0</v>
      </c>
      <c r="H7" s="94"/>
      <c r="I7" s="94"/>
      <c r="J7" s="45"/>
    </row>
    <row r="8" spans="1:10" ht="15.75" x14ac:dyDescent="0.45">
      <c r="A8" s="95"/>
      <c r="B8" s="63"/>
      <c r="C8" s="96" t="s">
        <v>104</v>
      </c>
      <c r="D8" s="49" t="s">
        <v>105</v>
      </c>
      <c r="E8" s="7">
        <v>2</v>
      </c>
      <c r="F8" s="102"/>
      <c r="G8" s="7">
        <f t="shared" si="0"/>
        <v>0</v>
      </c>
      <c r="H8" s="91" t="s">
        <v>106</v>
      </c>
      <c r="I8" s="62" t="s">
        <v>107</v>
      </c>
      <c r="J8" s="10"/>
    </row>
    <row r="9" spans="1:10" ht="15.75" x14ac:dyDescent="0.45">
      <c r="A9" s="95"/>
      <c r="B9" s="63"/>
      <c r="C9" s="98"/>
      <c r="D9" s="49" t="s">
        <v>108</v>
      </c>
      <c r="E9" s="7">
        <v>1</v>
      </c>
      <c r="F9" s="102"/>
      <c r="G9" s="7">
        <f t="shared" si="0"/>
        <v>0</v>
      </c>
      <c r="H9" s="64"/>
      <c r="I9" s="94"/>
      <c r="J9" s="10"/>
    </row>
    <row r="10" spans="1:10" ht="15.75" x14ac:dyDescent="0.45">
      <c r="A10" s="95"/>
      <c r="B10" s="63"/>
      <c r="C10" s="92" t="s">
        <v>109</v>
      </c>
      <c r="D10" s="24" t="s">
        <v>110</v>
      </c>
      <c r="E10" s="10">
        <v>1</v>
      </c>
      <c r="F10" s="101"/>
      <c r="G10" s="7">
        <f t="shared" si="0"/>
        <v>0</v>
      </c>
      <c r="H10" s="91" t="s">
        <v>111</v>
      </c>
      <c r="I10" s="62"/>
      <c r="J10" s="65"/>
    </row>
    <row r="11" spans="1:10" ht="15.75" x14ac:dyDescent="0.45">
      <c r="A11" s="95"/>
      <c r="B11" s="63"/>
      <c r="C11" s="99"/>
      <c r="D11" s="24" t="s">
        <v>112</v>
      </c>
      <c r="E11" s="10">
        <v>1</v>
      </c>
      <c r="F11" s="101"/>
      <c r="G11" s="7">
        <f t="shared" si="0"/>
        <v>0</v>
      </c>
      <c r="H11" s="63"/>
      <c r="I11" s="95"/>
      <c r="J11" s="65"/>
    </row>
    <row r="12" spans="1:10" ht="15.75" x14ac:dyDescent="0.45">
      <c r="A12" s="95"/>
      <c r="B12" s="63"/>
      <c r="C12" s="93"/>
      <c r="D12" s="24" t="s">
        <v>113</v>
      </c>
      <c r="E12" s="10">
        <v>1</v>
      </c>
      <c r="F12" s="101"/>
      <c r="G12" s="7">
        <f t="shared" si="0"/>
        <v>0</v>
      </c>
      <c r="H12" s="64"/>
      <c r="I12" s="94"/>
      <c r="J12" s="65"/>
    </row>
    <row r="13" spans="1:10" ht="15.75" x14ac:dyDescent="0.45">
      <c r="A13" s="95"/>
      <c r="B13" s="63"/>
      <c r="C13" s="42" t="s">
        <v>114</v>
      </c>
      <c r="D13" s="50" t="s">
        <v>115</v>
      </c>
      <c r="E13" s="36">
        <v>2</v>
      </c>
      <c r="F13" s="100"/>
      <c r="G13" s="7">
        <f t="shared" si="0"/>
        <v>0</v>
      </c>
      <c r="H13" s="13" t="s">
        <v>111</v>
      </c>
      <c r="I13" s="13"/>
      <c r="J13" s="10"/>
    </row>
    <row r="14" spans="1:10" ht="15.75" x14ac:dyDescent="0.45">
      <c r="A14" s="95"/>
      <c r="B14" s="63"/>
      <c r="C14" s="43" t="s">
        <v>116</v>
      </c>
      <c r="D14" s="51" t="s">
        <v>115</v>
      </c>
      <c r="E14" s="37">
        <v>2</v>
      </c>
      <c r="F14" s="100"/>
      <c r="G14" s="7">
        <f t="shared" si="0"/>
        <v>0</v>
      </c>
      <c r="H14" s="10" t="s">
        <v>111</v>
      </c>
      <c r="I14" s="10"/>
      <c r="J14" s="10"/>
    </row>
    <row r="15" spans="1:10" ht="15.75" x14ac:dyDescent="0.45">
      <c r="A15" s="95"/>
      <c r="B15" s="63"/>
      <c r="C15" s="43" t="s">
        <v>114</v>
      </c>
      <c r="D15" s="50" t="s">
        <v>117</v>
      </c>
      <c r="E15" s="37">
        <v>2</v>
      </c>
      <c r="F15" s="100"/>
      <c r="G15" s="7">
        <f t="shared" si="0"/>
        <v>0</v>
      </c>
      <c r="H15" s="10" t="s">
        <v>111</v>
      </c>
      <c r="I15" s="10"/>
      <c r="J15" s="10"/>
    </row>
    <row r="16" spans="1:10" ht="15.75" x14ac:dyDescent="0.45">
      <c r="A16" s="95"/>
      <c r="B16" s="63"/>
      <c r="C16" s="43" t="s">
        <v>116</v>
      </c>
      <c r="D16" s="51" t="s">
        <v>117</v>
      </c>
      <c r="E16" s="37">
        <v>2</v>
      </c>
      <c r="F16" s="100"/>
      <c r="G16" s="7">
        <f t="shared" si="0"/>
        <v>0</v>
      </c>
      <c r="H16" s="10" t="s">
        <v>111</v>
      </c>
      <c r="I16" s="10"/>
      <c r="J16" s="10"/>
    </row>
    <row r="17" spans="1:10" ht="15.75" x14ac:dyDescent="0.45">
      <c r="A17" s="95"/>
      <c r="B17" s="63"/>
      <c r="C17" s="43" t="s">
        <v>118</v>
      </c>
      <c r="D17" s="51" t="s">
        <v>119</v>
      </c>
      <c r="E17" s="37">
        <v>1</v>
      </c>
      <c r="F17" s="100"/>
      <c r="G17" s="7">
        <f t="shared" si="0"/>
        <v>0</v>
      </c>
      <c r="H17" s="10" t="s">
        <v>111</v>
      </c>
      <c r="I17" s="10"/>
      <c r="J17" s="10"/>
    </row>
    <row r="18" spans="1:10" ht="15.75" x14ac:dyDescent="0.45">
      <c r="A18" s="95"/>
      <c r="B18" s="63"/>
      <c r="C18" s="41" t="s">
        <v>120</v>
      </c>
      <c r="D18" s="52" t="s">
        <v>115</v>
      </c>
      <c r="E18" s="38">
        <v>2</v>
      </c>
      <c r="F18" s="100"/>
      <c r="G18" s="7">
        <f t="shared" si="0"/>
        <v>0</v>
      </c>
      <c r="H18" s="11" t="s">
        <v>111</v>
      </c>
      <c r="I18" s="16"/>
      <c r="J18" s="10"/>
    </row>
    <row r="19" spans="1:10" ht="15.75" x14ac:dyDescent="0.45">
      <c r="A19" s="95"/>
      <c r="B19" s="63"/>
      <c r="C19" s="92" t="s">
        <v>121</v>
      </c>
      <c r="D19" s="24" t="s">
        <v>122</v>
      </c>
      <c r="E19" s="37">
        <v>1</v>
      </c>
      <c r="F19" s="100"/>
      <c r="G19" s="7">
        <f t="shared" si="0"/>
        <v>0</v>
      </c>
      <c r="H19" s="91" t="s">
        <v>111</v>
      </c>
      <c r="I19" s="62"/>
      <c r="J19" s="65"/>
    </row>
    <row r="20" spans="1:10" ht="15.75" x14ac:dyDescent="0.45">
      <c r="A20" s="95"/>
      <c r="B20" s="63"/>
      <c r="C20" s="93"/>
      <c r="D20" s="50" t="s">
        <v>115</v>
      </c>
      <c r="E20" s="37">
        <v>1</v>
      </c>
      <c r="F20" s="100"/>
      <c r="G20" s="7">
        <f t="shared" si="0"/>
        <v>0</v>
      </c>
      <c r="H20" s="64"/>
      <c r="I20" s="94"/>
      <c r="J20" s="65"/>
    </row>
    <row r="21" spans="1:10" ht="15.75" x14ac:dyDescent="0.45">
      <c r="A21" s="95"/>
      <c r="B21" s="63"/>
      <c r="C21" s="42" t="s">
        <v>116</v>
      </c>
      <c r="D21" s="51" t="s">
        <v>115</v>
      </c>
      <c r="E21" s="13">
        <v>2</v>
      </c>
      <c r="F21" s="101"/>
      <c r="G21" s="7">
        <f t="shared" si="0"/>
        <v>0</v>
      </c>
      <c r="H21" s="13" t="s">
        <v>111</v>
      </c>
      <c r="I21" s="13"/>
      <c r="J21" s="10"/>
    </row>
    <row r="22" spans="1:10" ht="15.75" x14ac:dyDescent="0.45">
      <c r="A22" s="95"/>
      <c r="B22" s="63"/>
      <c r="C22" s="43" t="s">
        <v>116</v>
      </c>
      <c r="D22" s="50" t="s">
        <v>117</v>
      </c>
      <c r="E22" s="10">
        <v>2</v>
      </c>
      <c r="F22" s="101"/>
      <c r="G22" s="7">
        <f t="shared" si="0"/>
        <v>0</v>
      </c>
      <c r="H22" s="10" t="s">
        <v>111</v>
      </c>
      <c r="I22" s="10"/>
      <c r="J22" s="10"/>
    </row>
    <row r="23" spans="1:10" ht="15.75" x14ac:dyDescent="0.45">
      <c r="A23" s="95"/>
      <c r="B23" s="63"/>
      <c r="C23" s="43" t="s">
        <v>116</v>
      </c>
      <c r="D23" s="51" t="s">
        <v>117</v>
      </c>
      <c r="E23" s="10">
        <v>2</v>
      </c>
      <c r="F23" s="101"/>
      <c r="G23" s="7">
        <f t="shared" si="0"/>
        <v>0</v>
      </c>
      <c r="H23" s="10" t="s">
        <v>111</v>
      </c>
      <c r="I23" s="10"/>
      <c r="J23" s="10"/>
    </row>
    <row r="24" spans="1:10" ht="15.75" x14ac:dyDescent="0.45">
      <c r="A24" s="95"/>
      <c r="B24" s="63"/>
      <c r="C24" s="43" t="s">
        <v>123</v>
      </c>
      <c r="D24" s="24" t="s">
        <v>124</v>
      </c>
      <c r="E24" s="10">
        <v>1</v>
      </c>
      <c r="F24" s="101"/>
      <c r="G24" s="7">
        <f t="shared" si="0"/>
        <v>0</v>
      </c>
      <c r="H24" s="10" t="s">
        <v>111</v>
      </c>
      <c r="I24" s="10"/>
      <c r="J24" s="10"/>
    </row>
    <row r="25" spans="1:10" ht="15.75" x14ac:dyDescent="0.45">
      <c r="A25" s="94"/>
      <c r="B25" s="64"/>
      <c r="C25" s="43" t="s">
        <v>125</v>
      </c>
      <c r="D25" s="24" t="s">
        <v>124</v>
      </c>
      <c r="E25" s="10">
        <v>2</v>
      </c>
      <c r="F25" s="101"/>
      <c r="G25" s="7">
        <f t="shared" si="0"/>
        <v>0</v>
      </c>
      <c r="H25" s="10" t="s">
        <v>111</v>
      </c>
      <c r="I25" s="10"/>
      <c r="J25" s="10"/>
    </row>
    <row r="26" spans="1:10" ht="15.75" x14ac:dyDescent="0.45">
      <c r="A26" s="13"/>
      <c r="B26" s="13"/>
      <c r="C26" s="12"/>
      <c r="D26" s="24"/>
      <c r="E26" s="10"/>
      <c r="F26" s="101"/>
      <c r="G26" s="13"/>
      <c r="H26" s="13"/>
      <c r="I26" s="10"/>
      <c r="J26" s="10"/>
    </row>
    <row r="27" spans="1:10" ht="15.75" x14ac:dyDescent="0.45">
      <c r="A27" s="91" t="s">
        <v>126</v>
      </c>
      <c r="B27" s="91" t="s">
        <v>127</v>
      </c>
      <c r="C27" s="24" t="s">
        <v>128</v>
      </c>
      <c r="D27" s="24" t="s">
        <v>129</v>
      </c>
      <c r="E27" s="10">
        <v>2</v>
      </c>
      <c r="F27" s="101"/>
      <c r="G27" s="13">
        <f>E27*F27</f>
        <v>0</v>
      </c>
      <c r="H27" s="13"/>
      <c r="I27" s="10"/>
      <c r="J27" s="10" t="s">
        <v>130</v>
      </c>
    </row>
    <row r="28" spans="1:10" ht="15.75" x14ac:dyDescent="0.45">
      <c r="A28" s="63"/>
      <c r="B28" s="63"/>
      <c r="C28" s="24" t="s">
        <v>131</v>
      </c>
      <c r="D28" s="24" t="s">
        <v>132</v>
      </c>
      <c r="E28" s="10"/>
      <c r="F28" s="101"/>
      <c r="G28" s="13">
        <f t="shared" ref="G28:G32" si="1">E28*F28</f>
        <v>0</v>
      </c>
      <c r="H28" s="10" t="s">
        <v>111</v>
      </c>
      <c r="I28" s="10" t="s">
        <v>133</v>
      </c>
      <c r="J28" s="10"/>
    </row>
    <row r="29" spans="1:10" ht="15.75" x14ac:dyDescent="0.45">
      <c r="A29" s="63"/>
      <c r="B29" s="63"/>
      <c r="C29" s="24" t="s">
        <v>134</v>
      </c>
      <c r="D29" s="24"/>
      <c r="E29" s="10"/>
      <c r="F29" s="101"/>
      <c r="G29" s="13">
        <f t="shared" si="1"/>
        <v>0</v>
      </c>
      <c r="H29" s="10" t="s">
        <v>111</v>
      </c>
      <c r="I29" s="10" t="s">
        <v>158</v>
      </c>
      <c r="J29" s="10"/>
    </row>
    <row r="30" spans="1:10" ht="15.75" x14ac:dyDescent="0.45">
      <c r="A30" s="63"/>
      <c r="B30" s="63"/>
      <c r="C30" s="24" t="s">
        <v>135</v>
      </c>
      <c r="D30" s="24" t="s">
        <v>132</v>
      </c>
      <c r="E30" s="10"/>
      <c r="F30" s="101"/>
      <c r="G30" s="13">
        <f t="shared" si="1"/>
        <v>0</v>
      </c>
      <c r="H30" s="10" t="s">
        <v>111</v>
      </c>
      <c r="I30" s="10" t="s">
        <v>136</v>
      </c>
      <c r="J30" s="10"/>
    </row>
    <row r="31" spans="1:10" ht="15.75" x14ac:dyDescent="0.45">
      <c r="A31" s="63"/>
      <c r="B31" s="63"/>
      <c r="C31" s="12" t="s">
        <v>159</v>
      </c>
      <c r="D31" s="24"/>
      <c r="E31" s="10"/>
      <c r="F31" s="101"/>
      <c r="G31" s="13">
        <f t="shared" si="1"/>
        <v>0</v>
      </c>
      <c r="H31" s="10" t="s">
        <v>111</v>
      </c>
      <c r="I31" s="10" t="s">
        <v>160</v>
      </c>
      <c r="J31" s="10"/>
    </row>
    <row r="32" spans="1:10" ht="15.75" x14ac:dyDescent="0.45">
      <c r="A32" s="64"/>
      <c r="B32" s="64"/>
      <c r="C32" s="12" t="s">
        <v>137</v>
      </c>
      <c r="D32" s="24"/>
      <c r="E32" s="10"/>
      <c r="F32" s="101"/>
      <c r="G32" s="13">
        <f t="shared" si="1"/>
        <v>0</v>
      </c>
      <c r="H32" s="10" t="s">
        <v>111</v>
      </c>
      <c r="I32" s="10" t="s">
        <v>161</v>
      </c>
      <c r="J32" s="10"/>
    </row>
    <row r="33" spans="1:10" ht="15.75" x14ac:dyDescent="0.45">
      <c r="A33" s="13"/>
      <c r="B33" s="13"/>
      <c r="C33" s="12"/>
      <c r="D33" s="24"/>
      <c r="E33" s="10"/>
      <c r="F33" s="101"/>
      <c r="G33" s="13"/>
      <c r="H33" s="13"/>
      <c r="I33" s="10"/>
      <c r="J33" s="10"/>
    </row>
    <row r="34" spans="1:10" ht="15.75" x14ac:dyDescent="0.45">
      <c r="A34" s="91" t="s">
        <v>138</v>
      </c>
      <c r="B34" s="91" t="s">
        <v>139</v>
      </c>
      <c r="C34" s="12" t="s">
        <v>140</v>
      </c>
      <c r="D34" s="24" t="s">
        <v>165</v>
      </c>
      <c r="E34" s="103">
        <v>20</v>
      </c>
      <c r="F34" s="104"/>
      <c r="G34" s="105">
        <f>E34*F34</f>
        <v>0</v>
      </c>
      <c r="H34" s="13"/>
      <c r="I34" s="10"/>
      <c r="J34" s="10" t="s">
        <v>141</v>
      </c>
    </row>
    <row r="35" spans="1:10" ht="15.75" x14ac:dyDescent="0.45">
      <c r="A35" s="63"/>
      <c r="B35" s="63"/>
      <c r="C35" s="12"/>
      <c r="D35" s="24" t="s">
        <v>164</v>
      </c>
      <c r="E35" s="103">
        <v>20</v>
      </c>
      <c r="F35" s="104"/>
      <c r="G35" s="105">
        <f>E35*F35</f>
        <v>0</v>
      </c>
      <c r="H35" s="13"/>
      <c r="I35" s="10"/>
      <c r="J35" s="10"/>
    </row>
    <row r="36" spans="1:10" ht="15.75" x14ac:dyDescent="0.45">
      <c r="A36" s="63"/>
      <c r="B36" s="63"/>
      <c r="C36" s="24" t="s">
        <v>142</v>
      </c>
      <c r="D36" s="24" t="s">
        <v>166</v>
      </c>
      <c r="E36" s="103">
        <v>5</v>
      </c>
      <c r="F36" s="104"/>
      <c r="G36" s="105">
        <f>E36*F36</f>
        <v>0</v>
      </c>
      <c r="H36" s="10" t="s">
        <v>143</v>
      </c>
      <c r="I36" s="10"/>
      <c r="J36" s="10"/>
    </row>
    <row r="37" spans="1:10" ht="15.75" x14ac:dyDescent="0.45">
      <c r="A37" s="63"/>
      <c r="B37" s="63"/>
      <c r="C37" s="24"/>
      <c r="D37" s="24" t="s">
        <v>167</v>
      </c>
      <c r="E37" s="103">
        <v>10</v>
      </c>
      <c r="F37" s="104"/>
      <c r="G37" s="103">
        <f>E37*F37</f>
        <v>0</v>
      </c>
      <c r="H37" s="10"/>
      <c r="I37" s="10"/>
      <c r="J37" s="10"/>
    </row>
    <row r="38" spans="1:10" ht="15.75" x14ac:dyDescent="0.45">
      <c r="A38" s="64"/>
      <c r="B38" s="64"/>
      <c r="C38" s="24" t="s">
        <v>144</v>
      </c>
      <c r="D38" s="24" t="s">
        <v>168</v>
      </c>
      <c r="E38" s="103">
        <v>1</v>
      </c>
      <c r="F38" s="104"/>
      <c r="G38" s="103">
        <f>E38*F38</f>
        <v>0</v>
      </c>
      <c r="H38" s="10" t="s">
        <v>143</v>
      </c>
      <c r="I38" s="10"/>
      <c r="J38" s="10" t="s">
        <v>145</v>
      </c>
    </row>
    <row r="39" spans="1:10" ht="15.75" x14ac:dyDescent="0.45">
      <c r="A39" s="10"/>
      <c r="B39" s="10"/>
      <c r="C39" s="24"/>
      <c r="D39" s="24" t="s">
        <v>169</v>
      </c>
      <c r="E39" s="103">
        <v>1</v>
      </c>
      <c r="F39" s="104"/>
      <c r="G39" s="103">
        <f>E39*F39</f>
        <v>0</v>
      </c>
      <c r="H39" s="10"/>
      <c r="I39" s="10"/>
      <c r="J39" s="10"/>
    </row>
    <row r="40" spans="1:10" ht="15.75" x14ac:dyDescent="0.45">
      <c r="A40" s="16"/>
      <c r="B40" s="16"/>
      <c r="C40" s="24"/>
      <c r="D40" s="24"/>
      <c r="E40" s="10"/>
      <c r="F40" s="101"/>
      <c r="G40" s="10"/>
      <c r="H40" s="10"/>
      <c r="I40" s="10"/>
      <c r="J40" s="10"/>
    </row>
    <row r="41" spans="1:10" ht="15.75" x14ac:dyDescent="0.45">
      <c r="A41" s="91" t="s">
        <v>146</v>
      </c>
      <c r="B41" s="91" t="s">
        <v>147</v>
      </c>
      <c r="C41" s="24" t="s">
        <v>148</v>
      </c>
      <c r="D41" s="24"/>
      <c r="E41" s="10"/>
      <c r="F41" s="101"/>
      <c r="G41" s="10"/>
      <c r="H41" s="10" t="s">
        <v>149</v>
      </c>
      <c r="I41" s="10"/>
      <c r="J41" s="10"/>
    </row>
    <row r="42" spans="1:10" ht="15.75" x14ac:dyDescent="0.45">
      <c r="A42" s="63"/>
      <c r="B42" s="63"/>
      <c r="C42" s="53" t="s">
        <v>150</v>
      </c>
      <c r="D42" s="24" t="s">
        <v>151</v>
      </c>
      <c r="E42" s="10">
        <v>2</v>
      </c>
      <c r="F42" s="101"/>
      <c r="G42" s="10">
        <f>E42*F42</f>
        <v>0</v>
      </c>
      <c r="H42" s="10" t="s">
        <v>152</v>
      </c>
      <c r="I42" s="10"/>
      <c r="J42" s="10"/>
    </row>
    <row r="43" spans="1:10" ht="15.75" x14ac:dyDescent="0.45">
      <c r="A43" s="63"/>
      <c r="B43" s="63"/>
      <c r="C43" s="54" t="s">
        <v>153</v>
      </c>
      <c r="D43" s="54"/>
      <c r="E43" s="55">
        <v>2</v>
      </c>
      <c r="F43" s="101"/>
      <c r="G43" s="10">
        <f t="shared" ref="G43:G45" si="2">E43*F43</f>
        <v>0</v>
      </c>
      <c r="H43" s="55" t="s">
        <v>111</v>
      </c>
      <c r="I43" s="55" t="s">
        <v>154</v>
      </c>
      <c r="J43" s="55"/>
    </row>
    <row r="44" spans="1:10" ht="15.75" x14ac:dyDescent="0.45">
      <c r="A44" s="63"/>
      <c r="B44" s="63"/>
      <c r="C44" s="54" t="s">
        <v>155</v>
      </c>
      <c r="D44" s="54"/>
      <c r="E44" s="55">
        <v>2</v>
      </c>
      <c r="F44" s="101"/>
      <c r="G44" s="10">
        <f t="shared" si="2"/>
        <v>0</v>
      </c>
      <c r="H44" s="55" t="s">
        <v>111</v>
      </c>
      <c r="I44" s="55" t="s">
        <v>156</v>
      </c>
      <c r="J44" s="55"/>
    </row>
    <row r="45" spans="1:10" ht="15.75" x14ac:dyDescent="0.45">
      <c r="A45" s="64"/>
      <c r="B45" s="64"/>
      <c r="C45" s="54" t="s">
        <v>157</v>
      </c>
      <c r="D45" s="54"/>
      <c r="E45" s="55">
        <v>2</v>
      </c>
      <c r="F45" s="101"/>
      <c r="G45" s="10">
        <f t="shared" si="2"/>
        <v>0</v>
      </c>
      <c r="H45" s="55" t="s">
        <v>111</v>
      </c>
      <c r="I45" s="55" t="s">
        <v>156</v>
      </c>
      <c r="J45" s="55"/>
    </row>
  </sheetData>
  <mergeCells count="25">
    <mergeCell ref="J10:J12"/>
    <mergeCell ref="A3:A25"/>
    <mergeCell ref="B3:B25"/>
    <mergeCell ref="C3:C5"/>
    <mergeCell ref="H3:H5"/>
    <mergeCell ref="I3:I5"/>
    <mergeCell ref="C6:C7"/>
    <mergeCell ref="H6:H7"/>
    <mergeCell ref="I6:I7"/>
    <mergeCell ref="C8:C9"/>
    <mergeCell ref="H8:H9"/>
    <mergeCell ref="I8:I9"/>
    <mergeCell ref="C10:C12"/>
    <mergeCell ref="H10:H12"/>
    <mergeCell ref="I10:I12"/>
    <mergeCell ref="H19:H20"/>
    <mergeCell ref="A41:A45"/>
    <mergeCell ref="B41:B45"/>
    <mergeCell ref="C19:C20"/>
    <mergeCell ref="I19:I20"/>
    <mergeCell ref="J19:J20"/>
    <mergeCell ref="A27:A32"/>
    <mergeCell ref="B27:B32"/>
    <mergeCell ref="A34:A38"/>
    <mergeCell ref="B34:B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 anlegg</vt:lpstr>
      <vt:lpstr>Info Vannbehandlings anlegg VBA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Nguyen Thai Thanh</dc:creator>
  <cp:lastModifiedBy>Nguyen, Nguyen Thai Thanh</cp:lastModifiedBy>
  <dcterms:created xsi:type="dcterms:W3CDTF">2026-03-02T08:36:10Z</dcterms:created>
  <dcterms:modified xsi:type="dcterms:W3CDTF">2026-05-20T13:02:55Z</dcterms:modified>
</cp:coreProperties>
</file>